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9.xml" ContentType="application/vnd.openxmlformats-officedocument.drawing+xml"/>
  <Override PartName="/xl/charts/chart10.xml" ContentType="application/vnd.openxmlformats-officedocument.drawingml.char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7040" windowHeight="10050"/>
  </bookViews>
  <sheets>
    <sheet name="Mod A1" sheetId="1" r:id="rId1"/>
    <sheet name="Mod A2" sheetId="9" r:id="rId2"/>
    <sheet name="Mod B1" sheetId="17" r:id="rId3"/>
    <sheet name="Mod B2" sheetId="4" r:id="rId4"/>
    <sheet name="Mod C1" sheetId="11" r:id="rId5"/>
    <sheet name="Mod C2" sheetId="8" r:id="rId6"/>
    <sheet name="Mod D1" sheetId="5" r:id="rId7"/>
    <sheet name="Mod D2" sheetId="12" r:id="rId8"/>
    <sheet name="Mod E1" sheetId="6" r:id="rId9"/>
    <sheet name="Mod E2" sheetId="13" r:id="rId10"/>
    <sheet name="Mod F1" sheetId="15" r:id="rId11"/>
    <sheet name="Mod F2" sheetId="16" r:id="rId12"/>
  </sheets>
  <calcPr calcId="125725"/>
</workbook>
</file>

<file path=xl/calcChain.xml><?xml version="1.0" encoding="utf-8"?>
<calcChain xmlns="http://schemas.openxmlformats.org/spreadsheetml/2006/main">
  <c r="F26" i="17"/>
  <c r="E26"/>
  <c r="E29"/>
  <c r="F29"/>
  <c r="G29"/>
  <c r="D29"/>
  <c r="D22" i="4"/>
  <c r="D23"/>
  <c r="D21"/>
  <c r="G28" i="17"/>
  <c r="G27"/>
  <c r="F37" i="16"/>
  <c r="G37" s="1"/>
  <c r="H37" s="1"/>
  <c r="I37" s="1"/>
  <c r="J37" s="1"/>
  <c r="K37" s="1"/>
  <c r="L37" s="1"/>
  <c r="M37" s="1"/>
  <c r="N37" s="1"/>
  <c r="O37" s="1"/>
  <c r="E37"/>
  <c r="D37"/>
  <c r="C39"/>
  <c r="C40"/>
  <c r="C41"/>
  <c r="C38"/>
  <c r="O41"/>
  <c r="N41"/>
  <c r="M41"/>
  <c r="L41"/>
  <c r="K41"/>
  <c r="J41"/>
  <c r="I41"/>
  <c r="H41"/>
  <c r="G41"/>
  <c r="F41"/>
  <c r="E41"/>
  <c r="D41"/>
  <c r="D41" i="15"/>
  <c r="E41"/>
  <c r="F41"/>
  <c r="G41"/>
  <c r="H41"/>
  <c r="I41"/>
  <c r="J41"/>
  <c r="K41"/>
  <c r="L41"/>
  <c r="M41"/>
  <c r="N41"/>
  <c r="C41"/>
  <c r="O39"/>
  <c r="O40"/>
  <c r="O38"/>
  <c r="F37" i="13"/>
  <c r="E37"/>
  <c r="D39"/>
  <c r="D40"/>
  <c r="D41"/>
  <c r="D42"/>
  <c r="D43"/>
  <c r="D44"/>
  <c r="D45"/>
  <c r="D46"/>
  <c r="D47"/>
  <c r="D48"/>
  <c r="D49"/>
  <c r="D38"/>
  <c r="F26" i="12"/>
  <c r="E26"/>
  <c r="G31"/>
  <c r="D28"/>
  <c r="D29"/>
  <c r="D30"/>
  <c r="D27"/>
  <c r="D31" s="1"/>
  <c r="F31"/>
  <c r="E31"/>
  <c r="E30" i="11"/>
  <c r="F30"/>
  <c r="G30"/>
  <c r="D30"/>
  <c r="G29"/>
  <c r="G28"/>
  <c r="G27"/>
  <c r="F26" i="8"/>
  <c r="E26"/>
  <c r="F30"/>
  <c r="G30"/>
  <c r="G28"/>
  <c r="G29"/>
  <c r="G27"/>
  <c r="G23" i="4"/>
  <c r="E20"/>
  <c r="G20" i="9"/>
  <c r="F19"/>
  <c r="E19"/>
  <c r="E30" i="8"/>
  <c r="D30"/>
  <c r="E39" i="6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G45" s="1"/>
  <c r="E46"/>
  <c r="F46" s="1"/>
  <c r="G46" s="1"/>
  <c r="E47"/>
  <c r="F47" s="1"/>
  <c r="G47" s="1"/>
  <c r="E48"/>
  <c r="F48" s="1"/>
  <c r="G48" s="1"/>
  <c r="E49"/>
  <c r="F49" s="1"/>
  <c r="G49" s="1"/>
  <c r="E38"/>
  <c r="E50" s="1"/>
  <c r="D50"/>
  <c r="G28" i="5"/>
  <c r="G29"/>
  <c r="G30"/>
  <c r="F31"/>
  <c r="E31"/>
  <c r="D31"/>
  <c r="E26" s="1"/>
  <c r="F26" s="1"/>
  <c r="G27"/>
  <c r="E23" i="4"/>
  <c r="F23"/>
  <c r="E19" i="1"/>
  <c r="F19" s="1"/>
  <c r="G20"/>
  <c r="O41" i="15" l="1"/>
  <c r="D37"/>
  <c r="E37" s="1"/>
  <c r="F37" s="1"/>
  <c r="G37" s="1"/>
  <c r="H37" s="1"/>
  <c r="I37" s="1"/>
  <c r="J37" s="1"/>
  <c r="K37" s="1"/>
  <c r="L37" s="1"/>
  <c r="M37" s="1"/>
  <c r="N37" s="1"/>
  <c r="F20" i="4"/>
  <c r="F38" i="6"/>
  <c r="G38" s="1"/>
  <c r="G50" s="1"/>
  <c r="E37"/>
  <c r="F37" s="1"/>
  <c r="G31" i="5"/>
  <c r="G50" i="13" l="1"/>
  <c r="F50" i="6"/>
  <c r="E26" i="11"/>
  <c r="F26"/>
  <c r="F50" i="13"/>
  <c r="D50"/>
  <c r="E50" l="1"/>
</calcChain>
</file>

<file path=xl/sharedStrings.xml><?xml version="1.0" encoding="utf-8"?>
<sst xmlns="http://schemas.openxmlformats.org/spreadsheetml/2006/main" count="124" uniqueCount="26">
  <si>
    <t>Pedro</t>
  </si>
  <si>
    <t>Paulo</t>
  </si>
  <si>
    <t>João</t>
  </si>
  <si>
    <t>Total</t>
  </si>
  <si>
    <t>Orçado</t>
  </si>
  <si>
    <t>Realizado</t>
  </si>
  <si>
    <t>I TRI</t>
  </si>
  <si>
    <t>II TRI</t>
  </si>
  <si>
    <t>III TRI</t>
  </si>
  <si>
    <t>IV TRI</t>
  </si>
  <si>
    <t>Jan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</si>
  <si>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</si>
  <si>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</si>
  <si>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</si>
  <si>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</si>
  <si>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</si>
  <si>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</si>
  <si>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</si>
  <si>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</si>
  <si>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</si>
  <si>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</si>
  <si>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</si>
  <si>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Santos</t>
  </si>
  <si>
    <t>São Paulo</t>
  </si>
  <si>
    <t>Rio</t>
  </si>
  <si>
    <t>Real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</si>
</sst>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title>
      <c:tx>
        <c:rich>
          <a:bodyPr/>
          <a:lstStyle/>
          <a:p>
            <a:pPr>
              <a:defRPr/>
            </a:pPr>
            <a:r>
              <a:rPr lang="pt-BR" sz="1200" i="1"/>
              <a:t>Modelo A1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spPr>
            <a:noFill/>
            <a:ln>
              <a:noFill/>
            </a:ln>
          </c:spPr>
          <c:cat>
            <c:strRef>
              <c:f>'Mod A1'!$D$18:$G$18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A1'!$D$19:$G$19</c:f>
              <c:numCache>
                <c:formatCode>General</c:formatCode>
                <c:ptCount val="4"/>
                <c:pt idx="1">
                  <c:v>100</c:v>
                </c:pt>
                <c:pt idx="2">
                  <c:v>150</c:v>
                </c:pt>
              </c:numCache>
            </c:numRef>
          </c:val>
        </c:ser>
        <c:ser>
          <c:idx val="1"/>
          <c:order val="1"/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A1'!$D$18:$G$18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A1'!$D$20:$G$20</c:f>
              <c:numCache>
                <c:formatCode>General</c:formatCode>
                <c:ptCount val="4"/>
                <c:pt idx="0">
                  <c:v>100</c:v>
                </c:pt>
                <c:pt idx="1">
                  <c:v>50</c:v>
                </c:pt>
                <c:pt idx="2">
                  <c:v>80</c:v>
                </c:pt>
                <c:pt idx="3">
                  <c:v>230</c:v>
                </c:pt>
              </c:numCache>
            </c:numRef>
          </c:val>
        </c:ser>
        <c:overlap val="100"/>
        <c:axId val="59609856"/>
        <c:axId val="59611776"/>
      </c:barChart>
      <c:catAx>
        <c:axId val="5960985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59611776"/>
        <c:crosses val="autoZero"/>
        <c:auto val="1"/>
        <c:lblAlgn val="ctr"/>
        <c:lblOffset val="100"/>
      </c:catAx>
      <c:valAx>
        <c:axId val="59611776"/>
        <c:scaling>
          <c:orientation val="minMax"/>
        </c:scaling>
        <c:axPos val="l"/>
        <c:numFmt formatCode="General" sourceLinked="1"/>
        <c:majorTickMark val="none"/>
        <c:tickLblPos val="none"/>
        <c:spPr>
          <a:ln>
            <a:noFill/>
          </a:ln>
        </c:spPr>
        <c:crossAx val="59609856"/>
        <c:crosses val="autoZero"/>
        <c:crossBetween val="between"/>
      </c:valAx>
      <c:spPr>
        <a:noFill/>
      </c:spPr>
    </c:plotArea>
    <c:plotVisOnly val="1"/>
  </c:chart>
  <c:spPr>
    <a:noFill/>
    <a:ln w="15875"/>
  </c:spPr>
  <c:printSettings>
    <c:headerFooter/>
    <c:pageMargins b="0.78740157499999996" l="0.511811024" r="0.511811024" t="0.78740157499999996" header="0.31496062000000075" footer="0.3149606200000007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title>
      <c:tx>
        <c:rich>
          <a:bodyPr/>
          <a:lstStyle/>
          <a:p>
            <a:pPr>
              <a:defRPr/>
            </a:pPr>
            <a:r>
              <a:rPr lang="pt-BR" sz="1200" i="1"/>
              <a:t>Modelo A2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spPr>
            <a:noFill/>
            <a:ln>
              <a:noFill/>
            </a:ln>
          </c:spPr>
          <c:cat>
            <c:strRef>
              <c:f>'Mod A2'!$D$18:$G$18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A2'!$D$19:$G$19</c:f>
              <c:numCache>
                <c:formatCode>General</c:formatCode>
                <c:ptCount val="4"/>
                <c:pt idx="1">
                  <c:v>50</c:v>
                </c:pt>
                <c:pt idx="2">
                  <c:v>20</c:v>
                </c:pt>
              </c:numCache>
            </c:numRef>
          </c:val>
        </c:ser>
        <c:ser>
          <c:idx val="1"/>
          <c:order val="1"/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A2'!$D$18:$G$18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A2'!$D$20:$G$20</c:f>
              <c:numCache>
                <c:formatCode>General</c:formatCode>
                <c:ptCount val="4"/>
                <c:pt idx="0">
                  <c:v>100</c:v>
                </c:pt>
                <c:pt idx="1">
                  <c:v>50</c:v>
                </c:pt>
                <c:pt idx="2">
                  <c:v>30</c:v>
                </c:pt>
                <c:pt idx="3">
                  <c:v>20</c:v>
                </c:pt>
              </c:numCache>
            </c:numRef>
          </c:val>
        </c:ser>
        <c:overlap val="100"/>
        <c:axId val="119567872"/>
        <c:axId val="119828864"/>
      </c:barChart>
      <c:catAx>
        <c:axId val="11956787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119828864"/>
        <c:crosses val="autoZero"/>
        <c:auto val="1"/>
        <c:lblAlgn val="ctr"/>
        <c:lblOffset val="100"/>
      </c:catAx>
      <c:valAx>
        <c:axId val="119828864"/>
        <c:scaling>
          <c:orientation val="minMax"/>
        </c:scaling>
        <c:axPos val="l"/>
        <c:numFmt formatCode="General" sourceLinked="1"/>
        <c:majorTickMark val="none"/>
        <c:tickLblPos val="none"/>
        <c:spPr>
          <a:ln>
            <a:noFill/>
          </a:ln>
        </c:spPr>
        <c:crossAx val="119567872"/>
        <c:crosses val="autoZero"/>
        <c:crossBetween val="between"/>
      </c:valAx>
      <c:spPr>
        <a:noFill/>
      </c:spPr>
    </c:plotArea>
    <c:plotVisOnly val="1"/>
  </c:chart>
  <c:spPr>
    <a:noFill/>
    <a:ln w="15875"/>
  </c:spPr>
  <c:printSettings>
    <c:headerFooter/>
    <c:pageMargins b="0.78740157499999996" l="0.511811024" r="0.511811024" t="0.78740157499999996" header="0.31496062000000091" footer="0.3149606200000009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title>
      <c:tx>
        <c:rich>
          <a:bodyPr/>
          <a:lstStyle/>
          <a:p>
            <a:pPr>
              <a:defRPr/>
            </a:pPr>
            <a:r>
              <a:rPr lang="pt-BR" sz="1200" i="1"/>
              <a:t>Modelo B1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spPr>
            <a:noFill/>
            <a:ln>
              <a:noFill/>
            </a:ln>
          </c:spPr>
          <c:cat>
            <c:strRef>
              <c:f>'Mod B1'!$D$25:$G$25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B1'!$D$26:$G$26</c:f>
              <c:numCache>
                <c:formatCode>General</c:formatCode>
                <c:ptCount val="4"/>
                <c:pt idx="1">
                  <c:v>10</c:v>
                </c:pt>
                <c:pt idx="2">
                  <c:v>60</c:v>
                </c:pt>
              </c:numCache>
            </c:numRef>
          </c:val>
        </c:ser>
        <c:ser>
          <c:idx val="1"/>
          <c:order val="1"/>
          <c:tx>
            <c:strRef>
              <c:f>'Mod B1'!$C$27</c:f>
              <c:strCache>
                <c:ptCount val="1"/>
                <c:pt idx="0">
                  <c:v>Orçado</c:v>
                </c:pt>
              </c:strCache>
            </c:strRef>
          </c:tx>
          <c:spPr>
            <a:solidFill>
              <a:srgbClr val="F79646">
                <a:lumMod val="40000"/>
                <a:lumOff val="60000"/>
              </a:srgb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B1'!$D$25:$G$25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B1'!$D$27:$G$27</c:f>
              <c:numCache>
                <c:formatCode>General</c:formatCode>
                <c:ptCount val="4"/>
                <c:pt idx="0">
                  <c:v>5</c:v>
                </c:pt>
                <c:pt idx="1">
                  <c:v>30</c:v>
                </c:pt>
                <c:pt idx="2">
                  <c:v>10</c:v>
                </c:pt>
                <c:pt idx="3">
                  <c:v>45</c:v>
                </c:pt>
              </c:numCache>
            </c:numRef>
          </c:val>
        </c:ser>
        <c:ser>
          <c:idx val="2"/>
          <c:order val="2"/>
          <c:tx>
            <c:strRef>
              <c:f>'Mod B1'!$C$28</c:f>
              <c:strCache>
                <c:ptCount val="1"/>
                <c:pt idx="0">
                  <c:v>Real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B1'!$D$25:$G$25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B1'!$D$28:$G$28</c:f>
              <c:numCache>
                <c:formatCode>General</c:formatCode>
                <c:ptCount val="4"/>
                <c:pt idx="0">
                  <c:v>5</c:v>
                </c:pt>
                <c:pt idx="1">
                  <c:v>20</c:v>
                </c:pt>
                <c:pt idx="2">
                  <c:v>25</c:v>
                </c:pt>
                <c:pt idx="3">
                  <c:v>50</c:v>
                </c:pt>
              </c:numCache>
            </c:numRef>
          </c:val>
        </c:ser>
        <c:ser>
          <c:idx val="3"/>
          <c:order val="3"/>
          <c:spPr>
            <a:noFill/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dLblPos val="inBase"/>
            <c:showVal val="1"/>
          </c:dLbls>
          <c:cat>
            <c:strRef>
              <c:f>'Mod B1'!$D$25:$G$25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B1'!$D$29:$G$29</c:f>
              <c:numCache>
                <c:formatCode>General</c:formatCode>
                <c:ptCount val="4"/>
                <c:pt idx="0">
                  <c:v>10</c:v>
                </c:pt>
                <c:pt idx="1">
                  <c:v>50</c:v>
                </c:pt>
                <c:pt idx="2">
                  <c:v>35</c:v>
                </c:pt>
                <c:pt idx="3">
                  <c:v>95</c:v>
                </c:pt>
              </c:numCache>
            </c:numRef>
          </c:val>
        </c:ser>
        <c:overlap val="100"/>
        <c:axId val="121168640"/>
        <c:axId val="121170560"/>
      </c:barChart>
      <c:catAx>
        <c:axId val="12116864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121170560"/>
        <c:crosses val="autoZero"/>
        <c:auto val="1"/>
        <c:lblAlgn val="ctr"/>
        <c:lblOffset val="100"/>
      </c:catAx>
      <c:valAx>
        <c:axId val="121170560"/>
        <c:scaling>
          <c:orientation val="minMax"/>
          <c:max val="100"/>
        </c:scaling>
        <c:axPos val="l"/>
        <c:numFmt formatCode="General" sourceLinked="1"/>
        <c:majorTickMark val="none"/>
        <c:tickLblPos val="none"/>
        <c:spPr>
          <a:ln>
            <a:noFill/>
          </a:ln>
        </c:spPr>
        <c:crossAx val="121168640"/>
        <c:crosses val="autoZero"/>
        <c:crossBetween val="between"/>
      </c:valAx>
      <c:spPr>
        <a:noFill/>
      </c:spPr>
    </c:plotArea>
    <c:legend>
      <c:legendPos val="t"/>
      <c:legendEntry>
        <c:idx val="0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egendEntry>
        <c:idx val="3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ayout/>
      <c:txPr>
        <a:bodyPr/>
        <a:lstStyle/>
        <a:p>
          <a:pPr>
            <a:defRPr b="1"/>
          </a:pPr>
          <a:endParaRPr lang="pt-BR"/>
        </a:p>
      </c:txPr>
    </c:legend>
    <c:plotVisOnly val="1"/>
  </c:chart>
  <c:spPr>
    <a:noFill/>
    <a:ln w="15875">
      <a:solidFill>
        <a:prstClr val="black"/>
      </a:solidFill>
    </a:ln>
  </c:spPr>
  <c:printSettings>
    <c:headerFooter/>
    <c:pageMargins b="0.78740157499999996" l="0.511811024" r="0.511811024" t="0.78740157499999996" header="0.31496062000000075" footer="0.3149606200000007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title>
      <c:tx>
        <c:rich>
          <a:bodyPr/>
          <a:lstStyle/>
          <a:p>
            <a:pPr>
              <a:defRPr/>
            </a:pPr>
            <a:r>
              <a:rPr lang="pt-BR" sz="1200" i="1"/>
              <a:t>Modelo B2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spPr>
            <a:noFill/>
            <a:ln>
              <a:noFill/>
            </a:ln>
          </c:spPr>
          <c:cat>
            <c:strRef>
              <c:f>'Mod B2'!$D$19:$G$19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B2'!$D$20:$G$20</c:f>
              <c:numCache>
                <c:formatCode>General</c:formatCode>
                <c:ptCount val="4"/>
                <c:pt idx="1">
                  <c:v>50</c:v>
                </c:pt>
                <c:pt idx="2">
                  <c:v>15</c:v>
                </c:pt>
              </c:numCache>
            </c:numRef>
          </c:val>
        </c:ser>
        <c:ser>
          <c:idx val="1"/>
          <c:order val="1"/>
          <c:tx>
            <c:strRef>
              <c:f>'Mod B2'!$C$21</c:f>
              <c:strCache>
                <c:ptCount val="1"/>
                <c:pt idx="0">
                  <c:v>Orçado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B2'!$D$19:$G$19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B2'!$D$21:$G$21</c:f>
              <c:numCache>
                <c:formatCode>General</c:formatCode>
                <c:ptCount val="4"/>
                <c:pt idx="0">
                  <c:v>45</c:v>
                </c:pt>
                <c:pt idx="1">
                  <c:v>30</c:v>
                </c:pt>
                <c:pt idx="2">
                  <c:v>10</c:v>
                </c:pt>
                <c:pt idx="3">
                  <c:v>5</c:v>
                </c:pt>
              </c:numCache>
            </c:numRef>
          </c:val>
        </c:ser>
        <c:ser>
          <c:idx val="2"/>
          <c:order val="2"/>
          <c:tx>
            <c:strRef>
              <c:f>'Mod B2'!$C$22</c:f>
              <c:strCache>
                <c:ptCount val="1"/>
                <c:pt idx="0">
                  <c:v>Realizado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B2'!$D$19:$G$19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B2'!$D$22:$G$22</c:f>
              <c:numCache>
                <c:formatCode>General</c:formatCode>
                <c:ptCount val="4"/>
                <c:pt idx="0">
                  <c:v>50</c:v>
                </c:pt>
                <c:pt idx="1">
                  <c:v>20</c:v>
                </c:pt>
                <c:pt idx="2">
                  <c:v>25</c:v>
                </c:pt>
                <c:pt idx="3">
                  <c:v>5</c:v>
                </c:pt>
              </c:numCache>
            </c:numRef>
          </c:val>
        </c:ser>
        <c:ser>
          <c:idx val="3"/>
          <c:order val="3"/>
          <c:tx>
            <c:v>Total</c:v>
          </c:tx>
          <c:spPr>
            <a:noFill/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dLblPos val="inBase"/>
            <c:showVal val="1"/>
          </c:dLbls>
          <c:cat>
            <c:strRef>
              <c:f>'Mod B2'!$D$19:$G$19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B2'!$D$23:$G$23</c:f>
              <c:numCache>
                <c:formatCode>General</c:formatCode>
                <c:ptCount val="4"/>
                <c:pt idx="0">
                  <c:v>95</c:v>
                </c:pt>
                <c:pt idx="1">
                  <c:v>50</c:v>
                </c:pt>
                <c:pt idx="2">
                  <c:v>35</c:v>
                </c:pt>
                <c:pt idx="3">
                  <c:v>10</c:v>
                </c:pt>
              </c:numCache>
            </c:numRef>
          </c:val>
        </c:ser>
        <c:overlap val="100"/>
        <c:axId val="121752960"/>
        <c:axId val="136780032"/>
      </c:barChart>
      <c:catAx>
        <c:axId val="12175296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136780032"/>
        <c:crosses val="autoZero"/>
        <c:auto val="1"/>
        <c:lblAlgn val="ctr"/>
        <c:lblOffset val="100"/>
      </c:catAx>
      <c:valAx>
        <c:axId val="136780032"/>
        <c:scaling>
          <c:orientation val="minMax"/>
          <c:max val="100"/>
        </c:scaling>
        <c:axPos val="l"/>
        <c:numFmt formatCode="General" sourceLinked="1"/>
        <c:majorTickMark val="none"/>
        <c:tickLblPos val="none"/>
        <c:spPr>
          <a:ln>
            <a:noFill/>
          </a:ln>
        </c:spPr>
        <c:crossAx val="121752960"/>
        <c:crosses val="autoZero"/>
        <c:crossBetween val="between"/>
      </c:valAx>
      <c:spPr>
        <a:noFill/>
      </c:spPr>
    </c:plotArea>
    <c:legend>
      <c:legendPos val="t"/>
      <c:legendEntry>
        <c:idx val="0"/>
        <c:delete val="1"/>
      </c:legendEntry>
      <c:legendEntry>
        <c:idx val="3"/>
        <c:delete val="1"/>
      </c:legendEntry>
      <c:layout>
        <c:manualLayout>
          <c:xMode val="edge"/>
          <c:yMode val="edge"/>
          <c:x val="0.32801006124234489"/>
          <c:y val="0.1111111111111111"/>
          <c:w val="0.36064654418197728"/>
          <c:h val="7.9087561971420403E-2"/>
        </c:manualLayout>
      </c:layout>
      <c:txPr>
        <a:bodyPr/>
        <a:lstStyle/>
        <a:p>
          <a:pPr>
            <a:defRPr b="1"/>
          </a:pPr>
          <a:endParaRPr lang="pt-BR"/>
        </a:p>
      </c:txPr>
    </c:legend>
    <c:plotVisOnly val="1"/>
  </c:chart>
  <c:spPr>
    <a:noFill/>
    <a:ln w="15875"/>
  </c:spPr>
  <c:printSettings>
    <c:headerFooter/>
    <c:pageMargins b="0.78740157499999996" l="0.511811024" r="0.511811024" t="0.78740157499999996" header="0.31496062000000091" footer="0.3149606200000009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title>
      <c:tx>
        <c:rich>
          <a:bodyPr/>
          <a:lstStyle/>
          <a:p>
            <a:pPr>
              <a:defRPr/>
            </a:pPr>
            <a:r>
              <a:rPr lang="pt-BR" sz="1200" i="1"/>
              <a:t>Modelo C1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spPr>
            <a:noFill/>
            <a:ln>
              <a:noFill/>
            </a:ln>
          </c:spPr>
          <c:cat>
            <c:strRef>
              <c:f>'Mod C1'!$D$25:$G$25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C1'!$D$26:$G$26</c:f>
              <c:numCache>
                <c:formatCode>General</c:formatCode>
                <c:ptCount val="4"/>
                <c:pt idx="1">
                  <c:v>130</c:v>
                </c:pt>
                <c:pt idx="2">
                  <c:v>220</c:v>
                </c:pt>
              </c:numCache>
            </c:numRef>
          </c:val>
        </c:ser>
        <c:ser>
          <c:idx val="1"/>
          <c:order val="1"/>
          <c:tx>
            <c:strRef>
              <c:f>'Mod C1'!$C$27</c:f>
              <c:strCache>
                <c:ptCount val="1"/>
                <c:pt idx="0">
                  <c:v>Santos</c:v>
                </c:pt>
              </c:strCache>
            </c:strRef>
          </c:tx>
          <c:spPr>
            <a:solidFill>
              <a:srgbClr val="F79646">
                <a:lumMod val="40000"/>
                <a:lumOff val="60000"/>
              </a:srgb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C1'!$D$25:$G$25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C1'!$D$27:$G$27</c:f>
              <c:numCache>
                <c:formatCode>General</c:formatCode>
                <c:ptCount val="4"/>
                <c:pt idx="0">
                  <c:v>20</c:v>
                </c:pt>
                <c:pt idx="1">
                  <c:v>30</c:v>
                </c:pt>
                <c:pt idx="2">
                  <c:v>55</c:v>
                </c:pt>
                <c:pt idx="3">
                  <c:v>105</c:v>
                </c:pt>
              </c:numCache>
            </c:numRef>
          </c:val>
        </c:ser>
        <c:ser>
          <c:idx val="2"/>
          <c:order val="2"/>
          <c:tx>
            <c:strRef>
              <c:f>'Mod C1'!$C$28</c:f>
              <c:strCache>
                <c:ptCount val="1"/>
                <c:pt idx="0">
                  <c:v>São Paulo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C1'!$D$25:$G$25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C1'!$D$28:$G$28</c:f>
              <c:numCache>
                <c:formatCode>General</c:formatCode>
                <c:ptCount val="4"/>
                <c:pt idx="0">
                  <c:v>80</c:v>
                </c:pt>
                <c:pt idx="1">
                  <c:v>20</c:v>
                </c:pt>
                <c:pt idx="2">
                  <c:v>25</c:v>
                </c:pt>
                <c:pt idx="3">
                  <c:v>125</c:v>
                </c:pt>
              </c:numCache>
            </c:numRef>
          </c:val>
        </c:ser>
        <c:ser>
          <c:idx val="3"/>
          <c:order val="3"/>
          <c:tx>
            <c:strRef>
              <c:f>'Mod C1'!$C$29</c:f>
              <c:strCache>
                <c:ptCount val="1"/>
                <c:pt idx="0">
                  <c:v>Rio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C1'!$D$25:$G$25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C1'!$D$29:$G$29</c:f>
              <c:numCache>
                <c:formatCode>General</c:formatCode>
                <c:ptCount val="4"/>
                <c:pt idx="0">
                  <c:v>30</c:v>
                </c:pt>
                <c:pt idx="1">
                  <c:v>40</c:v>
                </c:pt>
                <c:pt idx="2">
                  <c:v>35</c:v>
                </c:pt>
                <c:pt idx="3">
                  <c:v>105</c:v>
                </c:pt>
              </c:numCache>
            </c:numRef>
          </c:val>
        </c:ser>
        <c:ser>
          <c:idx val="5"/>
          <c:order val="4"/>
          <c:spPr>
            <a:noFill/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dLblPos val="inBase"/>
            <c:showVal val="1"/>
          </c:dLbls>
          <c:cat>
            <c:strRef>
              <c:f>'Mod C1'!$D$25:$G$25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C1'!$D$30:$G$30</c:f>
              <c:numCache>
                <c:formatCode>General</c:formatCode>
                <c:ptCount val="4"/>
                <c:pt idx="0">
                  <c:v>130</c:v>
                </c:pt>
                <c:pt idx="1">
                  <c:v>90</c:v>
                </c:pt>
                <c:pt idx="2">
                  <c:v>115</c:v>
                </c:pt>
                <c:pt idx="3">
                  <c:v>335</c:v>
                </c:pt>
              </c:numCache>
            </c:numRef>
          </c:val>
        </c:ser>
        <c:overlap val="100"/>
        <c:axId val="146781696"/>
        <c:axId val="146783232"/>
      </c:barChart>
      <c:catAx>
        <c:axId val="14678169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146783232"/>
        <c:crosses val="autoZero"/>
        <c:auto val="1"/>
        <c:lblAlgn val="ctr"/>
        <c:lblOffset val="100"/>
      </c:catAx>
      <c:valAx>
        <c:axId val="146783232"/>
        <c:scaling>
          <c:orientation val="minMax"/>
          <c:max val="500"/>
        </c:scaling>
        <c:axPos val="l"/>
        <c:numFmt formatCode="General" sourceLinked="1"/>
        <c:majorTickMark val="none"/>
        <c:tickLblPos val="none"/>
        <c:spPr>
          <a:ln>
            <a:noFill/>
          </a:ln>
        </c:spPr>
        <c:crossAx val="146781696"/>
        <c:crosses val="autoZero"/>
        <c:crossBetween val="between"/>
      </c:valAx>
      <c:spPr>
        <a:noFill/>
      </c:spPr>
    </c:plotArea>
    <c:legend>
      <c:legendPos val="t"/>
      <c:legendEntry>
        <c:idx val="0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egendEntry>
        <c:idx val="4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ayout/>
      <c:txPr>
        <a:bodyPr/>
        <a:lstStyle/>
        <a:p>
          <a:pPr>
            <a:defRPr b="1"/>
          </a:pPr>
          <a:endParaRPr lang="pt-BR"/>
        </a:p>
      </c:txPr>
    </c:legend>
    <c:plotVisOnly val="1"/>
  </c:chart>
  <c:spPr>
    <a:noFill/>
    <a:ln w="15875">
      <a:solidFill>
        <a:prstClr val="black"/>
      </a:solidFill>
    </a:ln>
  </c:spPr>
  <c:printSettings>
    <c:headerFooter/>
    <c:pageMargins b="0.78740157499999996" l="0.511811024" r="0.511811024" t="0.78740157499999996" header="0.31496062000000058" footer="0.31496062000000058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title>
      <c:tx>
        <c:rich>
          <a:bodyPr/>
          <a:lstStyle/>
          <a:p>
            <a:pPr>
              <a:defRPr/>
            </a:pPr>
            <a:r>
              <a:rPr lang="pt-BR" sz="1200" i="1"/>
              <a:t>Modelo C2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spPr>
            <a:noFill/>
            <a:ln>
              <a:noFill/>
            </a:ln>
          </c:spPr>
          <c:cat>
            <c:strRef>
              <c:f>'Mod C2'!$D$25:$G$25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C2'!$D$26:$G$26</c:f>
              <c:numCache>
                <c:formatCode>General</c:formatCode>
                <c:ptCount val="4"/>
                <c:pt idx="1">
                  <c:v>270</c:v>
                </c:pt>
                <c:pt idx="2">
                  <c:v>205</c:v>
                </c:pt>
              </c:numCache>
            </c:numRef>
          </c:val>
        </c:ser>
        <c:ser>
          <c:idx val="1"/>
          <c:order val="1"/>
          <c:tx>
            <c:strRef>
              <c:f>'Mod C2'!$C$27</c:f>
              <c:strCache>
                <c:ptCount val="1"/>
                <c:pt idx="0">
                  <c:v>Santos</c:v>
                </c:pt>
              </c:strCache>
            </c:strRef>
          </c:tx>
          <c:spPr>
            <a:solidFill>
              <a:srgbClr val="F79646">
                <a:lumMod val="40000"/>
                <a:lumOff val="60000"/>
              </a:srgb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C2'!$D$25:$G$25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C2'!$D$27:$G$27</c:f>
              <c:numCache>
                <c:formatCode>General</c:formatCode>
                <c:ptCount val="4"/>
                <c:pt idx="0">
                  <c:v>105</c:v>
                </c:pt>
                <c:pt idx="1">
                  <c:v>30</c:v>
                </c:pt>
                <c:pt idx="2">
                  <c:v>25</c:v>
                </c:pt>
                <c:pt idx="3">
                  <c:v>50</c:v>
                </c:pt>
              </c:numCache>
            </c:numRef>
          </c:val>
        </c:ser>
        <c:ser>
          <c:idx val="2"/>
          <c:order val="2"/>
          <c:tx>
            <c:strRef>
              <c:f>'Mod C2'!$C$28</c:f>
              <c:strCache>
                <c:ptCount val="1"/>
                <c:pt idx="0">
                  <c:v>São Paulo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C2'!$D$25:$G$25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C2'!$D$28:$G$28</c:f>
              <c:numCache>
                <c:formatCode>General</c:formatCode>
                <c:ptCount val="4"/>
                <c:pt idx="0">
                  <c:v>125</c:v>
                </c:pt>
                <c:pt idx="1">
                  <c:v>20</c:v>
                </c:pt>
                <c:pt idx="2">
                  <c:v>25</c:v>
                </c:pt>
                <c:pt idx="3">
                  <c:v>80</c:v>
                </c:pt>
              </c:numCache>
            </c:numRef>
          </c:val>
        </c:ser>
        <c:ser>
          <c:idx val="3"/>
          <c:order val="3"/>
          <c:tx>
            <c:strRef>
              <c:f>'Mod C2'!$C$29</c:f>
              <c:strCache>
                <c:ptCount val="1"/>
                <c:pt idx="0">
                  <c:v>Rio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C2'!$D$25:$G$25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C2'!$D$29:$G$29</c:f>
              <c:numCache>
                <c:formatCode>General</c:formatCode>
                <c:ptCount val="4"/>
                <c:pt idx="0">
                  <c:v>105</c:v>
                </c:pt>
                <c:pt idx="1">
                  <c:v>15</c:v>
                </c:pt>
                <c:pt idx="2">
                  <c:v>12</c:v>
                </c:pt>
                <c:pt idx="3">
                  <c:v>78</c:v>
                </c:pt>
              </c:numCache>
            </c:numRef>
          </c:val>
        </c:ser>
        <c:ser>
          <c:idx val="4"/>
          <c:order val="4"/>
          <c:tx>
            <c:strRef>
              <c:f>'Mod C2'!$C$31</c:f>
              <c:strCache>
                <c:ptCount val="1"/>
              </c:strCache>
            </c:strRef>
          </c:tx>
          <c:spPr>
            <a:noFill/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dLblPos val="inBase"/>
            <c:showVal val="1"/>
          </c:dLbls>
          <c:cat>
            <c:strRef>
              <c:f>'Mod C2'!$D$25:$G$25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C2'!$D$30:$G$30</c:f>
              <c:numCache>
                <c:formatCode>General</c:formatCode>
                <c:ptCount val="4"/>
                <c:pt idx="0">
                  <c:v>335</c:v>
                </c:pt>
                <c:pt idx="1">
                  <c:v>65</c:v>
                </c:pt>
                <c:pt idx="2">
                  <c:v>62</c:v>
                </c:pt>
                <c:pt idx="3">
                  <c:v>208</c:v>
                </c:pt>
              </c:numCache>
            </c:numRef>
          </c:val>
        </c:ser>
        <c:ser>
          <c:idx val="5"/>
          <c:order val="5"/>
          <c:spPr>
            <a:noFill/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dLblPos val="inBase"/>
            <c:showVal val="1"/>
          </c:dLbls>
          <c:cat>
            <c:strRef>
              <c:f>'Mod C2'!$D$25:$G$25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C2'!$D$31:$G$31</c:f>
              <c:numCache>
                <c:formatCode>General</c:formatCode>
                <c:ptCount val="4"/>
              </c:numCache>
            </c:numRef>
          </c:val>
        </c:ser>
        <c:overlap val="100"/>
        <c:axId val="158712192"/>
        <c:axId val="160194560"/>
      </c:barChart>
      <c:catAx>
        <c:axId val="158712192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160194560"/>
        <c:crosses val="autoZero"/>
        <c:auto val="1"/>
        <c:lblAlgn val="ctr"/>
        <c:lblOffset val="100"/>
      </c:catAx>
      <c:valAx>
        <c:axId val="160194560"/>
        <c:scaling>
          <c:orientation val="minMax"/>
          <c:max val="500"/>
        </c:scaling>
        <c:axPos val="l"/>
        <c:numFmt formatCode="General" sourceLinked="1"/>
        <c:majorTickMark val="none"/>
        <c:tickLblPos val="none"/>
        <c:spPr>
          <a:ln>
            <a:noFill/>
          </a:ln>
        </c:spPr>
        <c:crossAx val="158712192"/>
        <c:crosses val="autoZero"/>
        <c:crossBetween val="between"/>
      </c:valAx>
      <c:spPr>
        <a:noFill/>
      </c:spPr>
    </c:plotArea>
    <c:legend>
      <c:legendPos val="t"/>
      <c:legendEntry>
        <c:idx val="0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egendEntry>
        <c:idx val="5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ayout/>
      <c:txPr>
        <a:bodyPr/>
        <a:lstStyle/>
        <a:p>
          <a:pPr>
            <a:defRPr b="1"/>
          </a:pPr>
          <a:endParaRPr lang="pt-BR"/>
        </a:p>
      </c:txPr>
    </c:legend>
    <c:plotVisOnly val="1"/>
  </c:chart>
  <c:spPr>
    <a:noFill/>
    <a:ln w="15875">
      <a:solidFill>
        <a:prstClr val="black"/>
      </a:solidFill>
    </a:ln>
  </c:spPr>
  <c:printSettings>
    <c:headerFooter/>
    <c:pageMargins b="0.78740157499999996" l="0.511811024" r="0.511811024" t="0.78740157499999996" header="0.31496062000000058" footer="0.31496062000000058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title>
      <c:tx>
        <c:rich>
          <a:bodyPr/>
          <a:lstStyle/>
          <a:p>
            <a:pPr>
              <a:defRPr/>
            </a:pPr>
            <a:r>
              <a:rPr lang="pt-BR" sz="1200" i="1"/>
              <a:t>Modelo D1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spPr>
            <a:noFill/>
            <a:ln>
              <a:noFill/>
            </a:ln>
          </c:spPr>
          <c:cat>
            <c:strRef>
              <c:f>'Mod D1'!$D$25:$G$25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D1'!$D$26:$G$26</c:f>
              <c:numCache>
                <c:formatCode>General</c:formatCode>
                <c:ptCount val="4"/>
                <c:pt idx="1">
                  <c:v>170</c:v>
                </c:pt>
                <c:pt idx="2">
                  <c:v>310</c:v>
                </c:pt>
              </c:numCache>
            </c:numRef>
          </c:val>
        </c:ser>
        <c:ser>
          <c:idx val="1"/>
          <c:order val="1"/>
          <c:tx>
            <c:strRef>
              <c:f>'Mod D1'!$C$27</c:f>
              <c:strCache>
                <c:ptCount val="1"/>
                <c:pt idx="0">
                  <c:v>I TRI</c:v>
                </c:pt>
              </c:strCache>
            </c:strRef>
          </c:tx>
          <c:spPr>
            <a:solidFill>
              <a:srgbClr val="F79646">
                <a:lumMod val="40000"/>
                <a:lumOff val="60000"/>
              </a:srgb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D1'!$D$25:$G$25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D1'!$D$27:$G$27</c:f>
              <c:numCache>
                <c:formatCode>General</c:formatCode>
                <c:ptCount val="4"/>
                <c:pt idx="0">
                  <c:v>20</c:v>
                </c:pt>
                <c:pt idx="1">
                  <c:v>30</c:v>
                </c:pt>
                <c:pt idx="2">
                  <c:v>55</c:v>
                </c:pt>
                <c:pt idx="3">
                  <c:v>105</c:v>
                </c:pt>
              </c:numCache>
            </c:numRef>
          </c:val>
        </c:ser>
        <c:ser>
          <c:idx val="2"/>
          <c:order val="2"/>
          <c:tx>
            <c:strRef>
              <c:f>'Mod D1'!$C$28</c:f>
              <c:strCache>
                <c:ptCount val="1"/>
                <c:pt idx="0">
                  <c:v>II TRI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D1'!$D$25:$G$25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D1'!$D$28:$G$28</c:f>
              <c:numCache>
                <c:formatCode>General</c:formatCode>
                <c:ptCount val="4"/>
                <c:pt idx="0">
                  <c:v>80</c:v>
                </c:pt>
                <c:pt idx="1">
                  <c:v>20</c:v>
                </c:pt>
                <c:pt idx="2">
                  <c:v>25</c:v>
                </c:pt>
                <c:pt idx="3">
                  <c:v>125</c:v>
                </c:pt>
              </c:numCache>
            </c:numRef>
          </c:val>
        </c:ser>
        <c:ser>
          <c:idx val="3"/>
          <c:order val="3"/>
          <c:tx>
            <c:strRef>
              <c:f>'Mod D1'!$C$29</c:f>
              <c:strCache>
                <c:ptCount val="1"/>
                <c:pt idx="0">
                  <c:v>III TRI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D1'!$D$25:$G$25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D1'!$D$29:$G$29</c:f>
              <c:numCache>
                <c:formatCode>General</c:formatCode>
                <c:ptCount val="4"/>
                <c:pt idx="0">
                  <c:v>30</c:v>
                </c:pt>
                <c:pt idx="1">
                  <c:v>40</c:v>
                </c:pt>
                <c:pt idx="2">
                  <c:v>35</c:v>
                </c:pt>
                <c:pt idx="3">
                  <c:v>105</c:v>
                </c:pt>
              </c:numCache>
            </c:numRef>
          </c:val>
        </c:ser>
        <c:ser>
          <c:idx val="4"/>
          <c:order val="4"/>
          <c:tx>
            <c:strRef>
              <c:f>'Mod D1'!$C$30</c:f>
              <c:strCache>
                <c:ptCount val="1"/>
                <c:pt idx="0">
                  <c:v>IV TRI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D1'!$D$25:$G$25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D1'!$D$30:$G$30</c:f>
              <c:numCache>
                <c:formatCode>General</c:formatCode>
                <c:ptCount val="4"/>
                <c:pt idx="0">
                  <c:v>40</c:v>
                </c:pt>
                <c:pt idx="1">
                  <c:v>50</c:v>
                </c:pt>
                <c:pt idx="2">
                  <c:v>60</c:v>
                </c:pt>
                <c:pt idx="3">
                  <c:v>150</c:v>
                </c:pt>
              </c:numCache>
            </c:numRef>
          </c:val>
        </c:ser>
        <c:ser>
          <c:idx val="5"/>
          <c:order val="5"/>
          <c:spPr>
            <a:noFill/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dLblPos val="inBase"/>
            <c:showVal val="1"/>
          </c:dLbls>
          <c:cat>
            <c:strRef>
              <c:f>'Mod D1'!$D$25:$G$25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D1'!$D$31:$G$31</c:f>
              <c:numCache>
                <c:formatCode>General</c:formatCode>
                <c:ptCount val="4"/>
                <c:pt idx="0">
                  <c:v>170</c:v>
                </c:pt>
                <c:pt idx="1">
                  <c:v>140</c:v>
                </c:pt>
                <c:pt idx="2">
                  <c:v>175</c:v>
                </c:pt>
                <c:pt idx="3">
                  <c:v>485</c:v>
                </c:pt>
              </c:numCache>
            </c:numRef>
          </c:val>
        </c:ser>
        <c:overlap val="100"/>
        <c:axId val="160761728"/>
        <c:axId val="160776960"/>
      </c:barChart>
      <c:catAx>
        <c:axId val="160761728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160776960"/>
        <c:crosses val="autoZero"/>
        <c:auto val="1"/>
        <c:lblAlgn val="ctr"/>
        <c:lblOffset val="100"/>
      </c:catAx>
      <c:valAx>
        <c:axId val="160776960"/>
        <c:scaling>
          <c:orientation val="minMax"/>
          <c:max val="500"/>
        </c:scaling>
        <c:axPos val="l"/>
        <c:numFmt formatCode="General" sourceLinked="1"/>
        <c:majorTickMark val="none"/>
        <c:tickLblPos val="none"/>
        <c:spPr>
          <a:ln>
            <a:noFill/>
          </a:ln>
        </c:spPr>
        <c:crossAx val="160761728"/>
        <c:crosses val="autoZero"/>
        <c:crossBetween val="between"/>
      </c:valAx>
      <c:spPr>
        <a:noFill/>
      </c:spPr>
    </c:plotArea>
    <c:legend>
      <c:legendPos val="t"/>
      <c:legendEntry>
        <c:idx val="0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egendEntry>
        <c:idx val="5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ayout/>
      <c:txPr>
        <a:bodyPr/>
        <a:lstStyle/>
        <a:p>
          <a:pPr>
            <a:defRPr b="1"/>
          </a:pPr>
          <a:endParaRPr lang="pt-BR"/>
        </a:p>
      </c:txPr>
    </c:legend>
    <c:plotVisOnly val="1"/>
  </c:chart>
  <c:spPr>
    <a:noFill/>
    <a:ln w="15875">
      <a:solidFill>
        <a:prstClr val="black"/>
      </a:solidFill>
    </a:ln>
  </c:spPr>
  <c:printSettings>
    <c:headerFooter/>
    <c:pageMargins b="0.78740157499999996" l="0.511811024" r="0.511811024" t="0.78740157499999996" header="0.31496062000000047" footer="0.31496062000000047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title>
      <c:tx>
        <c:rich>
          <a:bodyPr/>
          <a:lstStyle/>
          <a:p>
            <a:pPr>
              <a:defRPr/>
            </a:pPr>
            <a:r>
              <a:rPr lang="pt-BR" sz="1200" i="1"/>
              <a:t>Modelo D2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spPr>
            <a:noFill/>
            <a:ln>
              <a:noFill/>
            </a:ln>
          </c:spPr>
          <c:cat>
            <c:strRef>
              <c:f>'Mod D2'!$D$25:$G$25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D2'!$D$26:$G$26</c:f>
              <c:numCache>
                <c:formatCode>General</c:formatCode>
                <c:ptCount val="4"/>
                <c:pt idx="1">
                  <c:v>345</c:v>
                </c:pt>
                <c:pt idx="2">
                  <c:v>170</c:v>
                </c:pt>
              </c:numCache>
            </c:numRef>
          </c:val>
        </c:ser>
        <c:ser>
          <c:idx val="1"/>
          <c:order val="1"/>
          <c:tx>
            <c:strRef>
              <c:f>'Mod D2'!$C$27</c:f>
              <c:strCache>
                <c:ptCount val="1"/>
                <c:pt idx="0">
                  <c:v>I TRI</c:v>
                </c:pt>
              </c:strCache>
            </c:strRef>
          </c:tx>
          <c:spPr>
            <a:solidFill>
              <a:srgbClr val="F79646">
                <a:lumMod val="40000"/>
                <a:lumOff val="60000"/>
              </a:srgb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D2'!$D$25:$G$25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D2'!$D$27:$G$27</c:f>
              <c:numCache>
                <c:formatCode>General</c:formatCode>
                <c:ptCount val="4"/>
                <c:pt idx="0">
                  <c:v>105</c:v>
                </c:pt>
                <c:pt idx="1">
                  <c:v>30</c:v>
                </c:pt>
                <c:pt idx="2">
                  <c:v>55</c:v>
                </c:pt>
                <c:pt idx="3">
                  <c:v>20</c:v>
                </c:pt>
              </c:numCache>
            </c:numRef>
          </c:val>
        </c:ser>
        <c:ser>
          <c:idx val="2"/>
          <c:order val="2"/>
          <c:tx>
            <c:strRef>
              <c:f>'Mod D2'!$C$28</c:f>
              <c:strCache>
                <c:ptCount val="1"/>
                <c:pt idx="0">
                  <c:v>II TRI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D2'!$D$25:$G$25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D2'!$D$28:$G$28</c:f>
              <c:numCache>
                <c:formatCode>General</c:formatCode>
                <c:ptCount val="4"/>
                <c:pt idx="0">
                  <c:v>125</c:v>
                </c:pt>
                <c:pt idx="1">
                  <c:v>20</c:v>
                </c:pt>
                <c:pt idx="2">
                  <c:v>25</c:v>
                </c:pt>
                <c:pt idx="3">
                  <c:v>80</c:v>
                </c:pt>
              </c:numCache>
            </c:numRef>
          </c:val>
        </c:ser>
        <c:ser>
          <c:idx val="3"/>
          <c:order val="3"/>
          <c:tx>
            <c:strRef>
              <c:f>'Mod D2'!$C$29</c:f>
              <c:strCache>
                <c:ptCount val="1"/>
                <c:pt idx="0">
                  <c:v>III TRI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D2'!$D$25:$G$25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D2'!$D$29:$G$29</c:f>
              <c:numCache>
                <c:formatCode>General</c:formatCode>
                <c:ptCount val="4"/>
                <c:pt idx="0">
                  <c:v>105</c:v>
                </c:pt>
                <c:pt idx="1">
                  <c:v>40</c:v>
                </c:pt>
                <c:pt idx="2">
                  <c:v>35</c:v>
                </c:pt>
                <c:pt idx="3">
                  <c:v>30</c:v>
                </c:pt>
              </c:numCache>
            </c:numRef>
          </c:val>
        </c:ser>
        <c:ser>
          <c:idx val="4"/>
          <c:order val="4"/>
          <c:tx>
            <c:strRef>
              <c:f>'Mod D2'!$C$30</c:f>
              <c:strCache>
                <c:ptCount val="1"/>
                <c:pt idx="0">
                  <c:v>IV TRI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prstClr val="black"/>
              </a:solidFill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D2'!$D$25:$G$25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D2'!$D$30:$G$30</c:f>
              <c:numCache>
                <c:formatCode>General</c:formatCode>
                <c:ptCount val="4"/>
                <c:pt idx="0">
                  <c:v>150</c:v>
                </c:pt>
                <c:pt idx="1">
                  <c:v>50</c:v>
                </c:pt>
                <c:pt idx="2">
                  <c:v>60</c:v>
                </c:pt>
                <c:pt idx="3">
                  <c:v>40</c:v>
                </c:pt>
              </c:numCache>
            </c:numRef>
          </c:val>
        </c:ser>
        <c:ser>
          <c:idx val="5"/>
          <c:order val="5"/>
          <c:spPr>
            <a:noFill/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dLblPos val="inBase"/>
            <c:showVal val="1"/>
          </c:dLbls>
          <c:cat>
            <c:strRef>
              <c:f>'Mod D2'!$D$25:$G$25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D2'!$D$31:$G$31</c:f>
              <c:numCache>
                <c:formatCode>General</c:formatCode>
                <c:ptCount val="4"/>
                <c:pt idx="0">
                  <c:v>485</c:v>
                </c:pt>
                <c:pt idx="1">
                  <c:v>140</c:v>
                </c:pt>
                <c:pt idx="2">
                  <c:v>175</c:v>
                </c:pt>
                <c:pt idx="3">
                  <c:v>170</c:v>
                </c:pt>
              </c:numCache>
            </c:numRef>
          </c:val>
        </c:ser>
        <c:overlap val="100"/>
        <c:axId val="161867264"/>
        <c:axId val="161868800"/>
      </c:barChart>
      <c:catAx>
        <c:axId val="16186726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161868800"/>
        <c:crosses val="autoZero"/>
        <c:auto val="1"/>
        <c:lblAlgn val="ctr"/>
        <c:lblOffset val="100"/>
      </c:catAx>
      <c:valAx>
        <c:axId val="161868800"/>
        <c:scaling>
          <c:orientation val="minMax"/>
          <c:max val="500"/>
        </c:scaling>
        <c:axPos val="l"/>
        <c:numFmt formatCode="General" sourceLinked="1"/>
        <c:majorTickMark val="none"/>
        <c:tickLblPos val="none"/>
        <c:spPr>
          <a:ln>
            <a:noFill/>
          </a:ln>
        </c:spPr>
        <c:crossAx val="161867264"/>
        <c:crosses val="autoZero"/>
        <c:crossBetween val="between"/>
      </c:valAx>
      <c:spPr>
        <a:noFill/>
      </c:spPr>
    </c:plotArea>
    <c:legend>
      <c:legendPos val="t"/>
      <c:legendEntry>
        <c:idx val="0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egendEntry>
        <c:idx val="5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ayout/>
      <c:txPr>
        <a:bodyPr/>
        <a:lstStyle/>
        <a:p>
          <a:pPr>
            <a:defRPr b="1"/>
          </a:pPr>
          <a:endParaRPr lang="pt-BR"/>
        </a:p>
      </c:txPr>
    </c:legend>
    <c:plotVisOnly val="1"/>
  </c:chart>
  <c:spPr>
    <a:noFill/>
    <a:ln w="15875">
      <a:solidFill>
        <a:prstClr val="black"/>
      </a:solidFill>
    </a:ln>
  </c:spPr>
  <c:printSettings>
    <c:headerFooter/>
    <c:pageMargins b="0.78740157499999996" l="0.511811024" r="0.511811024" t="0.78740157499999996" header="0.31496062000000058" footer="0.31496062000000058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title>
      <c:tx>
        <c:rich>
          <a:bodyPr/>
          <a:lstStyle/>
          <a:p>
            <a:pPr>
              <a:defRPr/>
            </a:pPr>
            <a:r>
              <a:rPr lang="pt-BR" sz="1200" i="1"/>
              <a:t>Modelo E1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spPr>
            <a:noFill/>
            <a:ln>
              <a:noFill/>
            </a:ln>
          </c:spPr>
          <c:cat>
            <c:strRef>
              <c:f>'Mod E1'!$D$36:$G$36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E1'!$D$37:$G$37</c:f>
              <c:numCache>
                <c:formatCode>General</c:formatCode>
                <c:ptCount val="4"/>
                <c:pt idx="1">
                  <c:v>276</c:v>
                </c:pt>
                <c:pt idx="2">
                  <c:v>612</c:v>
                </c:pt>
              </c:numCache>
            </c:numRef>
          </c:val>
        </c:ser>
        <c:ser>
          <c:idx val="1"/>
          <c:order val="1"/>
          <c:tx>
            <c:strRef>
              <c:f>'Mod E1'!$C$38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rgbClr val="F79646">
                <a:lumMod val="40000"/>
                <a:lumOff val="60000"/>
              </a:srgbClr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E1'!$D$36:$G$36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E1'!$D$38:$G$38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75</c:v>
                </c:pt>
              </c:numCache>
            </c:numRef>
          </c:val>
        </c:ser>
        <c:ser>
          <c:idx val="2"/>
          <c:order val="2"/>
          <c:tx>
            <c:strRef>
              <c:f>'Mod E1'!$C$39</c:f>
              <c:strCache>
                <c:ptCount val="1"/>
                <c:pt idx="0">
                  <c:v>Fev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E1'!$D$36:$G$36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E1'!$D$39:$G$39</c:f>
              <c:numCache>
                <c:formatCode>General</c:formatCode>
                <c:ptCount val="4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90</c:v>
                </c:pt>
              </c:numCache>
            </c:numRef>
          </c:val>
        </c:ser>
        <c:ser>
          <c:idx val="3"/>
          <c:order val="3"/>
          <c:tx>
            <c:strRef>
              <c:f>'Mod E1'!$C$40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E1'!$D$36:$G$36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E1'!$D$40:$G$40</c:f>
              <c:numCache>
                <c:formatCode>General</c:formatCode>
                <c:ptCount val="4"/>
                <c:pt idx="0">
                  <c:v>32</c:v>
                </c:pt>
                <c:pt idx="1">
                  <c:v>37</c:v>
                </c:pt>
                <c:pt idx="2">
                  <c:v>42</c:v>
                </c:pt>
                <c:pt idx="3">
                  <c:v>111</c:v>
                </c:pt>
              </c:numCache>
            </c:numRef>
          </c:val>
        </c:ser>
        <c:ser>
          <c:idx val="4"/>
          <c:order val="4"/>
          <c:tx>
            <c:strRef>
              <c:f>'Mod E1'!$C$41</c:f>
              <c:strCache>
                <c:ptCount val="1"/>
                <c:pt idx="0">
                  <c:v>Abr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E1'!$D$36:$G$36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E1'!$D$41:$G$41</c:f>
              <c:numCache>
                <c:formatCode>General</c:formatCode>
                <c:ptCount val="4"/>
                <c:pt idx="0">
                  <c:v>30</c:v>
                </c:pt>
                <c:pt idx="1">
                  <c:v>35</c:v>
                </c:pt>
                <c:pt idx="2">
                  <c:v>40</c:v>
                </c:pt>
                <c:pt idx="3">
                  <c:v>105</c:v>
                </c:pt>
              </c:numCache>
            </c:numRef>
          </c:val>
        </c:ser>
        <c:ser>
          <c:idx val="5"/>
          <c:order val="5"/>
          <c:tx>
            <c:strRef>
              <c:f>'Mod E1'!$C$42</c:f>
              <c:strCache>
                <c:ptCount val="1"/>
                <c:pt idx="0">
                  <c:v>Mai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E1'!$D$36:$G$36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E1'!$D$42:$G$42</c:f>
              <c:numCache>
                <c:formatCode>General</c:formatCode>
                <c:ptCount val="4"/>
                <c:pt idx="0">
                  <c:v>22</c:v>
                </c:pt>
                <c:pt idx="1">
                  <c:v>27</c:v>
                </c:pt>
                <c:pt idx="2">
                  <c:v>32</c:v>
                </c:pt>
                <c:pt idx="3">
                  <c:v>81</c:v>
                </c:pt>
              </c:numCache>
            </c:numRef>
          </c:val>
        </c:ser>
        <c:ser>
          <c:idx val="6"/>
          <c:order val="6"/>
          <c:tx>
            <c:strRef>
              <c:f>'Mod E1'!$C$43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rgbClr val="F79646">
                <a:lumMod val="40000"/>
                <a:lumOff val="60000"/>
              </a:srgbClr>
            </a:solidFill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E1'!$D$36:$G$36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E1'!$D$43:$G$43</c:f>
              <c:numCache>
                <c:formatCode>General</c:formatCode>
                <c:ptCount val="4"/>
                <c:pt idx="0">
                  <c:v>21</c:v>
                </c:pt>
                <c:pt idx="1">
                  <c:v>26</c:v>
                </c:pt>
                <c:pt idx="2">
                  <c:v>31</c:v>
                </c:pt>
                <c:pt idx="3">
                  <c:v>78</c:v>
                </c:pt>
              </c:numCache>
            </c:numRef>
          </c:val>
        </c:ser>
        <c:ser>
          <c:idx val="7"/>
          <c:order val="7"/>
          <c:tx>
            <c:strRef>
              <c:f>'Mod E1'!$C$44</c:f>
              <c:strCache>
                <c:ptCount val="1"/>
                <c:pt idx="0">
                  <c:v>Jul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E1'!$D$36:$G$36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E1'!$D$44:$G$44</c:f>
              <c:numCache>
                <c:formatCode>General</c:formatCode>
                <c:ptCount val="4"/>
                <c:pt idx="0">
                  <c:v>15</c:v>
                </c:pt>
                <c:pt idx="1">
                  <c:v>20</c:v>
                </c:pt>
                <c:pt idx="2">
                  <c:v>25</c:v>
                </c:pt>
                <c:pt idx="3">
                  <c:v>60</c:v>
                </c:pt>
              </c:numCache>
            </c:numRef>
          </c:val>
        </c:ser>
        <c:ser>
          <c:idx val="8"/>
          <c:order val="8"/>
          <c:tx>
            <c:strRef>
              <c:f>'Mod E1'!$C$45</c:f>
              <c:strCache>
                <c:ptCount val="1"/>
                <c:pt idx="0">
                  <c:v>Ago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E1'!$D$36:$G$36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E1'!$D$45:$G$45</c:f>
              <c:numCache>
                <c:formatCode>General</c:formatCode>
                <c:ptCount val="4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75</c:v>
                </c:pt>
              </c:numCache>
            </c:numRef>
          </c:val>
        </c:ser>
        <c:ser>
          <c:idx val="9"/>
          <c:order val="9"/>
          <c:tx>
            <c:strRef>
              <c:f>'Mod E1'!$C$46</c:f>
              <c:strCache>
                <c:ptCount val="1"/>
                <c:pt idx="0">
                  <c:v>Set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E1'!$D$36:$G$36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E1'!$D$46:$G$46</c:f>
              <c:numCache>
                <c:formatCode>General</c:formatCode>
                <c:ptCount val="4"/>
                <c:pt idx="0">
                  <c:v>21</c:v>
                </c:pt>
                <c:pt idx="1">
                  <c:v>26</c:v>
                </c:pt>
                <c:pt idx="2">
                  <c:v>31</c:v>
                </c:pt>
                <c:pt idx="3">
                  <c:v>78</c:v>
                </c:pt>
              </c:numCache>
            </c:numRef>
          </c:val>
        </c:ser>
        <c:ser>
          <c:idx val="10"/>
          <c:order val="10"/>
          <c:tx>
            <c:strRef>
              <c:f>'Mod E1'!$C$47</c:f>
              <c:strCache>
                <c:ptCount val="1"/>
                <c:pt idx="0">
                  <c:v>Out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E1'!$D$36:$G$36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E1'!$D$47:$G$47</c:f>
              <c:numCache>
                <c:formatCode>General</c:formatCode>
                <c:ptCount val="4"/>
                <c:pt idx="0">
                  <c:v>22</c:v>
                </c:pt>
                <c:pt idx="1">
                  <c:v>27</c:v>
                </c:pt>
                <c:pt idx="2">
                  <c:v>32</c:v>
                </c:pt>
                <c:pt idx="3">
                  <c:v>81</c:v>
                </c:pt>
              </c:numCache>
            </c:numRef>
          </c:val>
        </c:ser>
        <c:ser>
          <c:idx val="11"/>
          <c:order val="11"/>
          <c:tx>
            <c:strRef>
              <c:f>'Mod E1'!$C$48</c:f>
              <c:strCache>
                <c:ptCount val="1"/>
                <c:pt idx="0">
                  <c:v>Nov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E1'!$D$36:$G$36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E1'!$D$48:$G$48</c:f>
              <c:numCache>
                <c:formatCode>General</c:formatCode>
                <c:ptCount val="4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90</c:v>
                </c:pt>
              </c:numCache>
            </c:numRef>
          </c:val>
        </c:ser>
        <c:ser>
          <c:idx val="12"/>
          <c:order val="12"/>
          <c:tx>
            <c:strRef>
              <c:f>'Mod E1'!$C$49</c:f>
              <c:strCache>
                <c:ptCount val="1"/>
                <c:pt idx="0">
                  <c:v>Dez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E1'!$D$36:$G$36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E1'!$D$49:$G$49</c:f>
              <c:numCache>
                <c:formatCode>General</c:formatCode>
                <c:ptCount val="4"/>
                <c:pt idx="0">
                  <c:v>23</c:v>
                </c:pt>
                <c:pt idx="1">
                  <c:v>28</c:v>
                </c:pt>
                <c:pt idx="2">
                  <c:v>33</c:v>
                </c:pt>
                <c:pt idx="3">
                  <c:v>84</c:v>
                </c:pt>
              </c:numCache>
            </c:numRef>
          </c:val>
        </c:ser>
        <c:ser>
          <c:idx val="13"/>
          <c:order val="13"/>
          <c:tx>
            <c:strRef>
              <c:f>'Mod E1'!$C$50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dLblPos val="inBase"/>
            <c:showVal val="1"/>
          </c:dLbls>
          <c:cat>
            <c:strRef>
              <c:f>'Mod E1'!$D$36:$G$36</c:f>
              <c:strCache>
                <c:ptCount val="4"/>
                <c:pt idx="0">
                  <c:v>Pedro</c:v>
                </c:pt>
                <c:pt idx="1">
                  <c:v>Paulo</c:v>
                </c:pt>
                <c:pt idx="2">
                  <c:v>João</c:v>
                </c:pt>
                <c:pt idx="3">
                  <c:v>Total</c:v>
                </c:pt>
              </c:strCache>
            </c:strRef>
          </c:cat>
          <c:val>
            <c:numRef>
              <c:f>'Mod E1'!$D$50:$G$50</c:f>
              <c:numCache>
                <c:formatCode>General</c:formatCode>
                <c:ptCount val="4"/>
                <c:pt idx="0">
                  <c:v>276</c:v>
                </c:pt>
                <c:pt idx="1">
                  <c:v>336</c:v>
                </c:pt>
                <c:pt idx="2">
                  <c:v>396</c:v>
                </c:pt>
                <c:pt idx="3">
                  <c:v>1008</c:v>
                </c:pt>
              </c:numCache>
            </c:numRef>
          </c:val>
        </c:ser>
        <c:overlap val="100"/>
        <c:axId val="58986880"/>
        <c:axId val="58988416"/>
      </c:barChart>
      <c:catAx>
        <c:axId val="5898688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58988416"/>
        <c:crosses val="autoZero"/>
        <c:auto val="1"/>
        <c:lblAlgn val="ctr"/>
        <c:lblOffset val="100"/>
      </c:catAx>
      <c:valAx>
        <c:axId val="58988416"/>
        <c:scaling>
          <c:orientation val="minMax"/>
          <c:max val="1200"/>
        </c:scaling>
        <c:axPos val="l"/>
        <c:numFmt formatCode="General" sourceLinked="1"/>
        <c:majorTickMark val="none"/>
        <c:tickLblPos val="none"/>
        <c:spPr>
          <a:ln>
            <a:noFill/>
          </a:ln>
        </c:spPr>
        <c:crossAx val="58986880"/>
        <c:crosses val="autoZero"/>
        <c:crossBetween val="between"/>
      </c:valAx>
      <c:spPr>
        <a:noFill/>
      </c:spPr>
    </c:plotArea>
    <c:legend>
      <c:legendPos val="t"/>
      <c:legendEntry>
        <c:idx val="0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egendEntry>
        <c:idx val="5"/>
        <c:txPr>
          <a:bodyPr/>
          <a:lstStyle/>
          <a:p>
            <a:pPr>
              <a:defRPr b="1">
                <a:solidFill>
                  <a:schemeClr val="tx1"/>
                </a:solidFill>
              </a:defRPr>
            </a:pPr>
            <a:endParaRPr lang="pt-BR"/>
          </a:p>
        </c:txPr>
      </c:legendEntry>
      <c:legendEntry>
        <c:idx val="13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ayout/>
      <c:txPr>
        <a:bodyPr/>
        <a:lstStyle/>
        <a:p>
          <a:pPr>
            <a:defRPr b="1"/>
          </a:pPr>
          <a:endParaRPr lang="pt-BR"/>
        </a:p>
      </c:txPr>
    </c:legend>
    <c:plotVisOnly val="1"/>
  </c:chart>
  <c:spPr>
    <a:noFill/>
    <a:ln w="15875">
      <a:solidFill>
        <a:prstClr val="black"/>
      </a:solidFill>
    </a:ln>
  </c:spPr>
  <c:printSettings>
    <c:headerFooter/>
    <c:pageMargins b="0.78740157499999996" l="0.511811024" r="0.511811024" t="0.78740157499999996" header="0.31496062000000058" footer="0.31496062000000058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title>
      <c:tx>
        <c:rich>
          <a:bodyPr/>
          <a:lstStyle/>
          <a:p>
            <a:pPr>
              <a:defRPr/>
            </a:pPr>
            <a:r>
              <a:rPr lang="pt-BR" sz="1200" i="1"/>
              <a:t>Modelo E2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spPr>
            <a:noFill/>
            <a:ln>
              <a:noFill/>
            </a:ln>
          </c:spPr>
          <c:cat>
            <c:strRef>
              <c:f>'Mod E2'!$D$36:$G$36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E2'!$D$37:$G$37</c:f>
              <c:numCache>
                <c:formatCode>General</c:formatCode>
                <c:ptCount val="4"/>
                <c:pt idx="1">
                  <c:v>672</c:v>
                </c:pt>
                <c:pt idx="2">
                  <c:v>276</c:v>
                </c:pt>
              </c:numCache>
            </c:numRef>
          </c:val>
        </c:ser>
        <c:ser>
          <c:idx val="1"/>
          <c:order val="1"/>
          <c:tx>
            <c:strRef>
              <c:f>'Mod E2'!$C$38</c:f>
              <c:strCache>
                <c:ptCount val="1"/>
                <c:pt idx="0">
                  <c:v>Jan</c:v>
                </c:pt>
              </c:strCache>
            </c:strRef>
          </c:tx>
          <c:spPr>
            <a:solidFill>
              <a:srgbClr val="F79646">
                <a:lumMod val="40000"/>
                <a:lumOff val="60000"/>
              </a:srgbClr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E2'!$D$36:$G$36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E2'!$D$38:$G$38</c:f>
              <c:numCache>
                <c:formatCode>General</c:formatCode>
                <c:ptCount val="4"/>
                <c:pt idx="0">
                  <c:v>75</c:v>
                </c:pt>
                <c:pt idx="1">
                  <c:v>25</c:v>
                </c:pt>
                <c:pt idx="2">
                  <c:v>30</c:v>
                </c:pt>
                <c:pt idx="3">
                  <c:v>20</c:v>
                </c:pt>
              </c:numCache>
            </c:numRef>
          </c:val>
        </c:ser>
        <c:ser>
          <c:idx val="2"/>
          <c:order val="2"/>
          <c:tx>
            <c:strRef>
              <c:f>'Mod E2'!$C$39</c:f>
              <c:strCache>
                <c:ptCount val="1"/>
                <c:pt idx="0">
                  <c:v>Fev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E2'!$D$36:$G$36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E2'!$D$39:$G$39</c:f>
              <c:numCache>
                <c:formatCode>General</c:formatCode>
                <c:ptCount val="4"/>
                <c:pt idx="0">
                  <c:v>90</c:v>
                </c:pt>
                <c:pt idx="1">
                  <c:v>30</c:v>
                </c:pt>
                <c:pt idx="2">
                  <c:v>35</c:v>
                </c:pt>
                <c:pt idx="3">
                  <c:v>25</c:v>
                </c:pt>
              </c:numCache>
            </c:numRef>
          </c:val>
        </c:ser>
        <c:ser>
          <c:idx val="3"/>
          <c:order val="3"/>
          <c:tx>
            <c:strRef>
              <c:f>'Mod E2'!$C$40</c:f>
              <c:strCache>
                <c:ptCount val="1"/>
                <c:pt idx="0">
                  <c:v>Mar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E2'!$D$36:$G$36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E2'!$D$40:$G$40</c:f>
              <c:numCache>
                <c:formatCode>General</c:formatCode>
                <c:ptCount val="4"/>
                <c:pt idx="0">
                  <c:v>111</c:v>
                </c:pt>
                <c:pt idx="1">
                  <c:v>37</c:v>
                </c:pt>
                <c:pt idx="2">
                  <c:v>42</c:v>
                </c:pt>
                <c:pt idx="3">
                  <c:v>32</c:v>
                </c:pt>
              </c:numCache>
            </c:numRef>
          </c:val>
        </c:ser>
        <c:ser>
          <c:idx val="4"/>
          <c:order val="4"/>
          <c:tx>
            <c:strRef>
              <c:f>'Mod E2'!$C$41</c:f>
              <c:strCache>
                <c:ptCount val="1"/>
                <c:pt idx="0">
                  <c:v>Abr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E2'!$D$36:$G$36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E2'!$D$41:$G$41</c:f>
              <c:numCache>
                <c:formatCode>General</c:formatCode>
                <c:ptCount val="4"/>
                <c:pt idx="0">
                  <c:v>105</c:v>
                </c:pt>
                <c:pt idx="1">
                  <c:v>35</c:v>
                </c:pt>
                <c:pt idx="2">
                  <c:v>40</c:v>
                </c:pt>
                <c:pt idx="3">
                  <c:v>30</c:v>
                </c:pt>
              </c:numCache>
            </c:numRef>
          </c:val>
        </c:ser>
        <c:ser>
          <c:idx val="5"/>
          <c:order val="5"/>
          <c:tx>
            <c:strRef>
              <c:f>'Mod E2'!$C$42</c:f>
              <c:strCache>
                <c:ptCount val="1"/>
                <c:pt idx="0">
                  <c:v>Mai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E2'!$D$36:$G$36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E2'!$D$42:$G$42</c:f>
              <c:numCache>
                <c:formatCode>General</c:formatCode>
                <c:ptCount val="4"/>
                <c:pt idx="0">
                  <c:v>81</c:v>
                </c:pt>
                <c:pt idx="1">
                  <c:v>27</c:v>
                </c:pt>
                <c:pt idx="2">
                  <c:v>32</c:v>
                </c:pt>
                <c:pt idx="3">
                  <c:v>22</c:v>
                </c:pt>
              </c:numCache>
            </c:numRef>
          </c:val>
        </c:ser>
        <c:ser>
          <c:idx val="6"/>
          <c:order val="6"/>
          <c:tx>
            <c:strRef>
              <c:f>'Mod E2'!$C$43</c:f>
              <c:strCache>
                <c:ptCount val="1"/>
                <c:pt idx="0">
                  <c:v>Jun</c:v>
                </c:pt>
              </c:strCache>
            </c:strRef>
          </c:tx>
          <c:spPr>
            <a:solidFill>
              <a:srgbClr val="F79646">
                <a:lumMod val="40000"/>
                <a:lumOff val="60000"/>
              </a:srgbClr>
            </a:solidFill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E2'!$D$36:$G$36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E2'!$D$43:$G$43</c:f>
              <c:numCache>
                <c:formatCode>General</c:formatCode>
                <c:ptCount val="4"/>
                <c:pt idx="0">
                  <c:v>78</c:v>
                </c:pt>
                <c:pt idx="1">
                  <c:v>26</c:v>
                </c:pt>
                <c:pt idx="2">
                  <c:v>31</c:v>
                </c:pt>
                <c:pt idx="3">
                  <c:v>21</c:v>
                </c:pt>
              </c:numCache>
            </c:numRef>
          </c:val>
        </c:ser>
        <c:ser>
          <c:idx val="7"/>
          <c:order val="7"/>
          <c:tx>
            <c:strRef>
              <c:f>'Mod E2'!$C$44</c:f>
              <c:strCache>
                <c:ptCount val="1"/>
                <c:pt idx="0">
                  <c:v>Jul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E2'!$D$36:$G$36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E2'!$D$44:$G$44</c:f>
              <c:numCache>
                <c:formatCode>General</c:formatCode>
                <c:ptCount val="4"/>
                <c:pt idx="0">
                  <c:v>60</c:v>
                </c:pt>
                <c:pt idx="1">
                  <c:v>20</c:v>
                </c:pt>
                <c:pt idx="2">
                  <c:v>25</c:v>
                </c:pt>
                <c:pt idx="3">
                  <c:v>15</c:v>
                </c:pt>
              </c:numCache>
            </c:numRef>
          </c:val>
        </c:ser>
        <c:ser>
          <c:idx val="8"/>
          <c:order val="8"/>
          <c:tx>
            <c:strRef>
              <c:f>'Mod E2'!$C$45</c:f>
              <c:strCache>
                <c:ptCount val="1"/>
                <c:pt idx="0">
                  <c:v>Ago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E2'!$D$36:$G$36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E2'!$D$45:$G$45</c:f>
              <c:numCache>
                <c:formatCode>General</c:formatCode>
                <c:ptCount val="4"/>
                <c:pt idx="0">
                  <c:v>75</c:v>
                </c:pt>
                <c:pt idx="1">
                  <c:v>25</c:v>
                </c:pt>
                <c:pt idx="2">
                  <c:v>30</c:v>
                </c:pt>
                <c:pt idx="3">
                  <c:v>20</c:v>
                </c:pt>
              </c:numCache>
            </c:numRef>
          </c:val>
        </c:ser>
        <c:ser>
          <c:idx val="9"/>
          <c:order val="9"/>
          <c:tx>
            <c:strRef>
              <c:f>'Mod E2'!$C$46</c:f>
              <c:strCache>
                <c:ptCount val="1"/>
                <c:pt idx="0">
                  <c:v>Set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E2'!$D$36:$G$36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E2'!$D$46:$G$46</c:f>
              <c:numCache>
                <c:formatCode>General</c:formatCode>
                <c:ptCount val="4"/>
                <c:pt idx="0">
                  <c:v>78</c:v>
                </c:pt>
                <c:pt idx="1">
                  <c:v>26</c:v>
                </c:pt>
                <c:pt idx="2">
                  <c:v>31</c:v>
                </c:pt>
                <c:pt idx="3">
                  <c:v>21</c:v>
                </c:pt>
              </c:numCache>
            </c:numRef>
          </c:val>
        </c:ser>
        <c:ser>
          <c:idx val="10"/>
          <c:order val="10"/>
          <c:tx>
            <c:strRef>
              <c:f>'Mod E2'!$C$47</c:f>
              <c:strCache>
                <c:ptCount val="1"/>
                <c:pt idx="0">
                  <c:v>Out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E2'!$D$36:$G$36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E2'!$D$47:$G$47</c:f>
              <c:numCache>
                <c:formatCode>General</c:formatCode>
                <c:ptCount val="4"/>
                <c:pt idx="0">
                  <c:v>81</c:v>
                </c:pt>
                <c:pt idx="1">
                  <c:v>27</c:v>
                </c:pt>
                <c:pt idx="2">
                  <c:v>32</c:v>
                </c:pt>
                <c:pt idx="3">
                  <c:v>22</c:v>
                </c:pt>
              </c:numCache>
            </c:numRef>
          </c:val>
        </c:ser>
        <c:ser>
          <c:idx val="11"/>
          <c:order val="11"/>
          <c:tx>
            <c:strRef>
              <c:f>'Mod E2'!$C$48</c:f>
              <c:strCache>
                <c:ptCount val="1"/>
                <c:pt idx="0">
                  <c:v>Nov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E2'!$D$36:$G$36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E2'!$D$48:$G$48</c:f>
              <c:numCache>
                <c:formatCode>General</c:formatCode>
                <c:ptCount val="4"/>
                <c:pt idx="0">
                  <c:v>90</c:v>
                </c:pt>
                <c:pt idx="1">
                  <c:v>30</c:v>
                </c:pt>
                <c:pt idx="2">
                  <c:v>35</c:v>
                </c:pt>
                <c:pt idx="3">
                  <c:v>25</c:v>
                </c:pt>
              </c:numCache>
            </c:numRef>
          </c:val>
        </c:ser>
        <c:ser>
          <c:idx val="12"/>
          <c:order val="12"/>
          <c:tx>
            <c:strRef>
              <c:f>'Mod E2'!$C$49</c:f>
              <c:strCache>
                <c:ptCount val="1"/>
                <c:pt idx="0">
                  <c:v>Dez</c:v>
                </c:pt>
              </c:strCache>
            </c:strRef>
          </c:tx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E2'!$D$36:$G$36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E2'!$D$49:$G$49</c:f>
              <c:numCache>
                <c:formatCode>General</c:formatCode>
                <c:ptCount val="4"/>
                <c:pt idx="0">
                  <c:v>84</c:v>
                </c:pt>
                <c:pt idx="1">
                  <c:v>28</c:v>
                </c:pt>
                <c:pt idx="2">
                  <c:v>33</c:v>
                </c:pt>
                <c:pt idx="3">
                  <c:v>23</c:v>
                </c:pt>
              </c:numCache>
            </c:numRef>
          </c:val>
        </c:ser>
        <c:ser>
          <c:idx val="13"/>
          <c:order val="13"/>
          <c:tx>
            <c:strRef>
              <c:f>'Mod E2'!$C$50</c:f>
              <c:strCache>
                <c:ptCount val="1"/>
                <c:pt idx="0">
                  <c:v>Total</c:v>
                </c:pt>
              </c:strCache>
            </c:strRef>
          </c:tx>
          <c:spPr>
            <a:noFill/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dLblPos val="inBase"/>
            <c:showVal val="1"/>
          </c:dLbls>
          <c:cat>
            <c:strRef>
              <c:f>'Mod E2'!$D$36:$G$36</c:f>
              <c:strCache>
                <c:ptCount val="4"/>
                <c:pt idx="0">
                  <c:v>Total</c:v>
                </c:pt>
                <c:pt idx="1">
                  <c:v>Paulo</c:v>
                </c:pt>
                <c:pt idx="2">
                  <c:v>João</c:v>
                </c:pt>
                <c:pt idx="3">
                  <c:v>Pedro</c:v>
                </c:pt>
              </c:strCache>
            </c:strRef>
          </c:cat>
          <c:val>
            <c:numRef>
              <c:f>'Mod E2'!$D$50:$G$50</c:f>
              <c:numCache>
                <c:formatCode>General</c:formatCode>
                <c:ptCount val="4"/>
                <c:pt idx="0">
                  <c:v>1008</c:v>
                </c:pt>
                <c:pt idx="1">
                  <c:v>336</c:v>
                </c:pt>
                <c:pt idx="2">
                  <c:v>396</c:v>
                </c:pt>
                <c:pt idx="3">
                  <c:v>276</c:v>
                </c:pt>
              </c:numCache>
            </c:numRef>
          </c:val>
        </c:ser>
        <c:overlap val="100"/>
        <c:axId val="59177984"/>
        <c:axId val="59220736"/>
      </c:barChart>
      <c:catAx>
        <c:axId val="59177984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59220736"/>
        <c:crosses val="autoZero"/>
        <c:auto val="1"/>
        <c:lblAlgn val="ctr"/>
        <c:lblOffset val="100"/>
      </c:catAx>
      <c:valAx>
        <c:axId val="59220736"/>
        <c:scaling>
          <c:orientation val="minMax"/>
          <c:max val="1200"/>
        </c:scaling>
        <c:axPos val="l"/>
        <c:numFmt formatCode="General" sourceLinked="1"/>
        <c:majorTickMark val="none"/>
        <c:tickLblPos val="none"/>
        <c:spPr>
          <a:ln>
            <a:noFill/>
          </a:ln>
        </c:spPr>
        <c:crossAx val="59177984"/>
        <c:crosses val="autoZero"/>
        <c:crossBetween val="between"/>
      </c:valAx>
      <c:spPr>
        <a:noFill/>
      </c:spPr>
    </c:plotArea>
    <c:legend>
      <c:legendPos val="t"/>
      <c:legendEntry>
        <c:idx val="0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egendEntry>
        <c:idx val="5"/>
        <c:txPr>
          <a:bodyPr/>
          <a:lstStyle/>
          <a:p>
            <a:pPr>
              <a:defRPr b="1">
                <a:solidFill>
                  <a:schemeClr val="tx1"/>
                </a:solidFill>
              </a:defRPr>
            </a:pPr>
            <a:endParaRPr lang="pt-BR"/>
          </a:p>
        </c:txPr>
      </c:legendEntry>
      <c:legendEntry>
        <c:idx val="13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ayout/>
      <c:txPr>
        <a:bodyPr/>
        <a:lstStyle/>
        <a:p>
          <a:pPr>
            <a:defRPr b="1"/>
          </a:pPr>
          <a:endParaRPr lang="pt-BR"/>
        </a:p>
      </c:txPr>
    </c:legend>
    <c:plotVisOnly val="1"/>
  </c:chart>
  <c:spPr>
    <a:noFill/>
    <a:ln w="15875">
      <a:solidFill>
        <a:prstClr val="black"/>
      </a:solidFill>
    </a:ln>
  </c:spPr>
  <c:printSettings>
    <c:headerFooter/>
    <c:pageMargins b="0.78740157499999996" l="0.511811024" r="0.511811024" t="0.78740157499999996" header="0.31496062000000075" footer="0.3149606200000007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title>
      <c:tx>
        <c:rich>
          <a:bodyPr/>
          <a:lstStyle/>
          <a:p>
            <a:pPr>
              <a:defRPr/>
            </a:pPr>
            <a:r>
              <a:rPr lang="pt-BR" sz="1200" i="1"/>
              <a:t>Modelo F1</a:t>
            </a:r>
          </a:p>
        </c:rich>
      </c:tx>
      <c:layout/>
    </c:title>
    <c:plotArea>
      <c:layout/>
      <c:barChart>
        <c:barDir val="col"/>
        <c:grouping val="stacked"/>
        <c:ser>
          <c:idx val="0"/>
          <c:order val="0"/>
          <c:spPr>
            <a:noFill/>
            <a:ln>
              <a:noFill/>
            </a:ln>
          </c:spPr>
          <c:cat>
            <c:strRef>
              <c:f>'Mod F1'!$C$36:$O$36</c:f>
              <c:strCache>
                <c:ptCount val="13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  <c:pt idx="12">
                  <c:v>Total</c:v>
                </c:pt>
              </c:strCache>
            </c:strRef>
          </c:cat>
          <c:val>
            <c:numRef>
              <c:f>'Mod F1'!$C$37:$O$37</c:f>
              <c:numCache>
                <c:formatCode>General</c:formatCode>
                <c:ptCount val="13"/>
                <c:pt idx="1">
                  <c:v>75</c:v>
                </c:pt>
                <c:pt idx="2">
                  <c:v>165</c:v>
                </c:pt>
                <c:pt idx="3">
                  <c:v>276</c:v>
                </c:pt>
                <c:pt idx="4">
                  <c:v>381</c:v>
                </c:pt>
                <c:pt idx="5">
                  <c:v>462</c:v>
                </c:pt>
                <c:pt idx="6">
                  <c:v>540</c:v>
                </c:pt>
                <c:pt idx="7">
                  <c:v>600</c:v>
                </c:pt>
                <c:pt idx="8">
                  <c:v>675</c:v>
                </c:pt>
                <c:pt idx="9">
                  <c:v>753</c:v>
                </c:pt>
                <c:pt idx="10">
                  <c:v>834</c:v>
                </c:pt>
                <c:pt idx="11">
                  <c:v>924</c:v>
                </c:pt>
              </c:numCache>
            </c:numRef>
          </c:val>
        </c:ser>
        <c:ser>
          <c:idx val="1"/>
          <c:order val="1"/>
          <c:tx>
            <c:strRef>
              <c:f>'Mod F1'!$B$38</c:f>
              <c:strCache>
                <c:ptCount val="1"/>
                <c:pt idx="0">
                  <c:v>Pedro</c:v>
                </c:pt>
              </c:strCache>
            </c:strRef>
          </c:tx>
          <c:spPr>
            <a:solidFill>
              <a:srgbClr val="F79646">
                <a:lumMod val="40000"/>
                <a:lumOff val="60000"/>
              </a:srgbClr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F1'!$C$36:$O$36</c:f>
              <c:strCache>
                <c:ptCount val="13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  <c:pt idx="12">
                  <c:v>Total</c:v>
                </c:pt>
              </c:strCache>
            </c:strRef>
          </c:cat>
          <c:val>
            <c:numRef>
              <c:f>'Mod F1'!$C$38:$O$38</c:f>
              <c:numCache>
                <c:formatCode>General</c:formatCode>
                <c:ptCount val="13"/>
                <c:pt idx="0">
                  <c:v>20</c:v>
                </c:pt>
                <c:pt idx="1">
                  <c:v>25</c:v>
                </c:pt>
                <c:pt idx="2">
                  <c:v>32</c:v>
                </c:pt>
                <c:pt idx="3">
                  <c:v>30</c:v>
                </c:pt>
                <c:pt idx="4">
                  <c:v>22</c:v>
                </c:pt>
                <c:pt idx="5">
                  <c:v>21</c:v>
                </c:pt>
                <c:pt idx="6">
                  <c:v>15</c:v>
                </c:pt>
                <c:pt idx="7">
                  <c:v>20</c:v>
                </c:pt>
                <c:pt idx="8">
                  <c:v>21</c:v>
                </c:pt>
                <c:pt idx="9">
                  <c:v>22</c:v>
                </c:pt>
                <c:pt idx="10">
                  <c:v>25</c:v>
                </c:pt>
                <c:pt idx="11">
                  <c:v>23</c:v>
                </c:pt>
                <c:pt idx="12">
                  <c:v>276</c:v>
                </c:pt>
              </c:numCache>
            </c:numRef>
          </c:val>
        </c:ser>
        <c:ser>
          <c:idx val="2"/>
          <c:order val="2"/>
          <c:tx>
            <c:strRef>
              <c:f>'Mod F1'!$B$39</c:f>
              <c:strCache>
                <c:ptCount val="1"/>
                <c:pt idx="0">
                  <c:v>Paulo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F1'!$C$36:$O$36</c:f>
              <c:strCache>
                <c:ptCount val="13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  <c:pt idx="12">
                  <c:v>Total</c:v>
                </c:pt>
              </c:strCache>
            </c:strRef>
          </c:cat>
          <c:val>
            <c:numRef>
              <c:f>'Mod F1'!$C$39:$O$39</c:f>
              <c:numCache>
                <c:formatCode>General</c:formatCode>
                <c:ptCount val="13"/>
                <c:pt idx="0">
                  <c:v>25</c:v>
                </c:pt>
                <c:pt idx="1">
                  <c:v>30</c:v>
                </c:pt>
                <c:pt idx="2">
                  <c:v>37</c:v>
                </c:pt>
                <c:pt idx="3">
                  <c:v>35</c:v>
                </c:pt>
                <c:pt idx="4">
                  <c:v>27</c:v>
                </c:pt>
                <c:pt idx="5">
                  <c:v>26</c:v>
                </c:pt>
                <c:pt idx="6">
                  <c:v>20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30</c:v>
                </c:pt>
                <c:pt idx="11">
                  <c:v>28</c:v>
                </c:pt>
                <c:pt idx="12">
                  <c:v>336</c:v>
                </c:pt>
              </c:numCache>
            </c:numRef>
          </c:val>
        </c:ser>
        <c:ser>
          <c:idx val="3"/>
          <c:order val="3"/>
          <c:tx>
            <c:strRef>
              <c:f>'Mod F1'!$B$40</c:f>
              <c:strCache>
                <c:ptCount val="1"/>
                <c:pt idx="0">
                  <c:v>João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F1'!$C$36:$O$36</c:f>
              <c:strCache>
                <c:ptCount val="13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  <c:pt idx="12">
                  <c:v>Total</c:v>
                </c:pt>
              </c:strCache>
            </c:strRef>
          </c:cat>
          <c:val>
            <c:numRef>
              <c:f>'Mod F1'!$C$40:$O$40</c:f>
              <c:numCache>
                <c:formatCode>General</c:formatCode>
                <c:ptCount val="13"/>
                <c:pt idx="0">
                  <c:v>30</c:v>
                </c:pt>
                <c:pt idx="1">
                  <c:v>35</c:v>
                </c:pt>
                <c:pt idx="2">
                  <c:v>42</c:v>
                </c:pt>
                <c:pt idx="3">
                  <c:v>40</c:v>
                </c:pt>
                <c:pt idx="4">
                  <c:v>32</c:v>
                </c:pt>
                <c:pt idx="5">
                  <c:v>31</c:v>
                </c:pt>
                <c:pt idx="6">
                  <c:v>25</c:v>
                </c:pt>
                <c:pt idx="7">
                  <c:v>30</c:v>
                </c:pt>
                <c:pt idx="8">
                  <c:v>31</c:v>
                </c:pt>
                <c:pt idx="9">
                  <c:v>32</c:v>
                </c:pt>
                <c:pt idx="10">
                  <c:v>35</c:v>
                </c:pt>
                <c:pt idx="11">
                  <c:v>33</c:v>
                </c:pt>
                <c:pt idx="12">
                  <c:v>396</c:v>
                </c:pt>
              </c:numCache>
            </c:numRef>
          </c:val>
        </c:ser>
        <c:ser>
          <c:idx val="4"/>
          <c:order val="4"/>
          <c:spPr>
            <a:noFill/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dLblPos val="inBase"/>
            <c:showVal val="1"/>
          </c:dLbls>
          <c:cat>
            <c:strRef>
              <c:f>'Mod F1'!$C$36:$O$36</c:f>
              <c:strCache>
                <c:ptCount val="13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  <c:pt idx="12">
                  <c:v>Total</c:v>
                </c:pt>
              </c:strCache>
            </c:strRef>
          </c:cat>
          <c:val>
            <c:numRef>
              <c:f>'Mod F1'!$C$41:$O$41</c:f>
              <c:numCache>
                <c:formatCode>General</c:formatCode>
                <c:ptCount val="13"/>
                <c:pt idx="0">
                  <c:v>75</c:v>
                </c:pt>
                <c:pt idx="1">
                  <c:v>90</c:v>
                </c:pt>
                <c:pt idx="2">
                  <c:v>111</c:v>
                </c:pt>
                <c:pt idx="3">
                  <c:v>105</c:v>
                </c:pt>
                <c:pt idx="4">
                  <c:v>81</c:v>
                </c:pt>
                <c:pt idx="5">
                  <c:v>78</c:v>
                </c:pt>
                <c:pt idx="6">
                  <c:v>60</c:v>
                </c:pt>
                <c:pt idx="7">
                  <c:v>75</c:v>
                </c:pt>
                <c:pt idx="8">
                  <c:v>78</c:v>
                </c:pt>
                <c:pt idx="9">
                  <c:v>81</c:v>
                </c:pt>
                <c:pt idx="10">
                  <c:v>90</c:v>
                </c:pt>
                <c:pt idx="11">
                  <c:v>84</c:v>
                </c:pt>
                <c:pt idx="12">
                  <c:v>1008</c:v>
                </c:pt>
              </c:numCache>
            </c:numRef>
          </c:val>
        </c:ser>
        <c:overlap val="100"/>
        <c:axId val="59264000"/>
        <c:axId val="59278080"/>
      </c:barChart>
      <c:catAx>
        <c:axId val="5926400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59278080"/>
        <c:crosses val="autoZero"/>
        <c:auto val="1"/>
        <c:lblAlgn val="ctr"/>
        <c:lblOffset val="100"/>
      </c:catAx>
      <c:valAx>
        <c:axId val="59278080"/>
        <c:scaling>
          <c:orientation val="minMax"/>
          <c:max val="1200"/>
        </c:scaling>
        <c:axPos val="l"/>
        <c:numFmt formatCode="General" sourceLinked="1"/>
        <c:majorTickMark val="none"/>
        <c:tickLblPos val="none"/>
        <c:spPr>
          <a:ln>
            <a:noFill/>
          </a:ln>
        </c:spPr>
        <c:crossAx val="59264000"/>
        <c:crosses val="autoZero"/>
        <c:crossBetween val="between"/>
      </c:valAx>
      <c:spPr>
        <a:noFill/>
      </c:spPr>
    </c:plotArea>
    <c:legend>
      <c:legendPos val="t"/>
      <c:legendEntry>
        <c:idx val="0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egendEntry>
        <c:idx val="4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ayout/>
      <c:txPr>
        <a:bodyPr/>
        <a:lstStyle/>
        <a:p>
          <a:pPr>
            <a:defRPr b="1"/>
          </a:pPr>
          <a:endParaRPr lang="pt-BR"/>
        </a:p>
      </c:txPr>
    </c:legend>
    <c:plotVisOnly val="1"/>
  </c:chart>
  <c:spPr>
    <a:noFill/>
    <a:ln w="15875">
      <a:solidFill>
        <a:prstClr val="black"/>
      </a:solidFill>
    </a:ln>
  </c:spPr>
  <c:printSettings>
    <c:headerFooter/>
    <c:pageMargins b="0.78740157499999996" l="0.511811024" r="0.511811024" t="0.78740157499999996" header="0.31496062000000075" footer="0.3149606200000007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BR"/>
  <c:roundedCorners val="1"/>
  <c:chart>
    <c:title>
      <c:tx>
        <c:rich>
          <a:bodyPr/>
          <a:lstStyle/>
          <a:p>
            <a:pPr>
              <a:defRPr/>
            </a:pPr>
            <a:r>
              <a:rPr lang="pt-BR" sz="1200" i="1"/>
              <a:t>Modelo F2</a:t>
            </a:r>
          </a:p>
        </c:rich>
      </c:tx>
    </c:title>
    <c:plotArea>
      <c:layout/>
      <c:barChart>
        <c:barDir val="col"/>
        <c:grouping val="stacked"/>
        <c:ser>
          <c:idx val="0"/>
          <c:order val="0"/>
          <c:spPr>
            <a:noFill/>
            <a:ln>
              <a:noFill/>
            </a:ln>
          </c:spPr>
          <c:cat>
            <c:strRef>
              <c:f>'Mod F2'!$C$36:$O$36</c:f>
              <c:strCache>
                <c:ptCount val="13"/>
                <c:pt idx="0">
                  <c:v>Total</c:v>
                </c:pt>
                <c:pt idx="1">
                  <c:v>Jan</c:v>
                </c:pt>
                <c:pt idx="2">
                  <c:v>Fev</c:v>
                </c:pt>
                <c:pt idx="3">
                  <c:v>Mar</c:v>
                </c:pt>
                <c:pt idx="4">
                  <c:v>Abr</c:v>
                </c:pt>
                <c:pt idx="5">
                  <c:v>Mai</c:v>
                </c:pt>
                <c:pt idx="6">
                  <c:v>Jun</c:v>
                </c:pt>
                <c:pt idx="7">
                  <c:v>Jul</c:v>
                </c:pt>
                <c:pt idx="8">
                  <c:v>Ago</c:v>
                </c:pt>
                <c:pt idx="9">
                  <c:v>Set</c:v>
                </c:pt>
                <c:pt idx="10">
                  <c:v>Out</c:v>
                </c:pt>
                <c:pt idx="11">
                  <c:v>Nov</c:v>
                </c:pt>
                <c:pt idx="12">
                  <c:v>Dez</c:v>
                </c:pt>
              </c:strCache>
            </c:strRef>
          </c:cat>
          <c:val>
            <c:numRef>
              <c:f>'Mod F2'!$C$37:$O$37</c:f>
              <c:numCache>
                <c:formatCode>General</c:formatCode>
                <c:ptCount val="13"/>
                <c:pt idx="1">
                  <c:v>933</c:v>
                </c:pt>
                <c:pt idx="2">
                  <c:v>843</c:v>
                </c:pt>
                <c:pt idx="3">
                  <c:v>732</c:v>
                </c:pt>
                <c:pt idx="4">
                  <c:v>627</c:v>
                </c:pt>
                <c:pt idx="5">
                  <c:v>546</c:v>
                </c:pt>
                <c:pt idx="6">
                  <c:v>468</c:v>
                </c:pt>
                <c:pt idx="7">
                  <c:v>408</c:v>
                </c:pt>
                <c:pt idx="8">
                  <c:v>333</c:v>
                </c:pt>
                <c:pt idx="9">
                  <c:v>255</c:v>
                </c:pt>
                <c:pt idx="10">
                  <c:v>174</c:v>
                </c:pt>
                <c:pt idx="11">
                  <c:v>84</c:v>
                </c:pt>
                <c:pt idx="12">
                  <c:v>0</c:v>
                </c:pt>
              </c:numCache>
            </c:numRef>
          </c:val>
        </c:ser>
        <c:ser>
          <c:idx val="1"/>
          <c:order val="1"/>
          <c:tx>
            <c:strRef>
              <c:f>'Mod F2'!$B$38</c:f>
              <c:strCache>
                <c:ptCount val="1"/>
                <c:pt idx="0">
                  <c:v>Pedro</c:v>
                </c:pt>
              </c:strCache>
            </c:strRef>
          </c:tx>
          <c:spPr>
            <a:solidFill>
              <a:srgbClr val="F79646">
                <a:lumMod val="40000"/>
                <a:lumOff val="60000"/>
              </a:srgbClr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F2'!$C$36:$O$36</c:f>
              <c:strCache>
                <c:ptCount val="13"/>
                <c:pt idx="0">
                  <c:v>Total</c:v>
                </c:pt>
                <c:pt idx="1">
                  <c:v>Jan</c:v>
                </c:pt>
                <c:pt idx="2">
                  <c:v>Fev</c:v>
                </c:pt>
                <c:pt idx="3">
                  <c:v>Mar</c:v>
                </c:pt>
                <c:pt idx="4">
                  <c:v>Abr</c:v>
                </c:pt>
                <c:pt idx="5">
                  <c:v>Mai</c:v>
                </c:pt>
                <c:pt idx="6">
                  <c:v>Jun</c:v>
                </c:pt>
                <c:pt idx="7">
                  <c:v>Jul</c:v>
                </c:pt>
                <c:pt idx="8">
                  <c:v>Ago</c:v>
                </c:pt>
                <c:pt idx="9">
                  <c:v>Set</c:v>
                </c:pt>
                <c:pt idx="10">
                  <c:v>Out</c:v>
                </c:pt>
                <c:pt idx="11">
                  <c:v>Nov</c:v>
                </c:pt>
                <c:pt idx="12">
                  <c:v>Dez</c:v>
                </c:pt>
              </c:strCache>
            </c:strRef>
          </c:cat>
          <c:val>
            <c:numRef>
              <c:f>'Mod F2'!$C$38:$O$38</c:f>
              <c:numCache>
                <c:formatCode>General</c:formatCode>
                <c:ptCount val="13"/>
                <c:pt idx="0">
                  <c:v>276</c:v>
                </c:pt>
                <c:pt idx="1">
                  <c:v>20</c:v>
                </c:pt>
                <c:pt idx="2">
                  <c:v>25</c:v>
                </c:pt>
                <c:pt idx="3">
                  <c:v>32</c:v>
                </c:pt>
                <c:pt idx="4">
                  <c:v>30</c:v>
                </c:pt>
                <c:pt idx="5">
                  <c:v>22</c:v>
                </c:pt>
                <c:pt idx="6">
                  <c:v>21</c:v>
                </c:pt>
                <c:pt idx="7">
                  <c:v>15</c:v>
                </c:pt>
                <c:pt idx="8">
                  <c:v>20</c:v>
                </c:pt>
                <c:pt idx="9">
                  <c:v>21</c:v>
                </c:pt>
                <c:pt idx="10">
                  <c:v>22</c:v>
                </c:pt>
                <c:pt idx="11">
                  <c:v>25</c:v>
                </c:pt>
                <c:pt idx="12">
                  <c:v>23</c:v>
                </c:pt>
              </c:numCache>
            </c:numRef>
          </c:val>
        </c:ser>
        <c:ser>
          <c:idx val="2"/>
          <c:order val="2"/>
          <c:tx>
            <c:strRef>
              <c:f>'Mod F2'!$B$39</c:f>
              <c:strCache>
                <c:ptCount val="1"/>
                <c:pt idx="0">
                  <c:v>Paulo</c:v>
                </c:pt>
              </c:strCache>
            </c:strRef>
          </c:tx>
          <c:spPr>
            <a:solidFill>
              <a:schemeClr val="accent3">
                <a:lumMod val="20000"/>
                <a:lumOff val="80000"/>
              </a:schemeClr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F2'!$C$36:$O$36</c:f>
              <c:strCache>
                <c:ptCount val="13"/>
                <c:pt idx="0">
                  <c:v>Total</c:v>
                </c:pt>
                <c:pt idx="1">
                  <c:v>Jan</c:v>
                </c:pt>
                <c:pt idx="2">
                  <c:v>Fev</c:v>
                </c:pt>
                <c:pt idx="3">
                  <c:v>Mar</c:v>
                </c:pt>
                <c:pt idx="4">
                  <c:v>Abr</c:v>
                </c:pt>
                <c:pt idx="5">
                  <c:v>Mai</c:v>
                </c:pt>
                <c:pt idx="6">
                  <c:v>Jun</c:v>
                </c:pt>
                <c:pt idx="7">
                  <c:v>Jul</c:v>
                </c:pt>
                <c:pt idx="8">
                  <c:v>Ago</c:v>
                </c:pt>
                <c:pt idx="9">
                  <c:v>Set</c:v>
                </c:pt>
                <c:pt idx="10">
                  <c:v>Out</c:v>
                </c:pt>
                <c:pt idx="11">
                  <c:v>Nov</c:v>
                </c:pt>
                <c:pt idx="12">
                  <c:v>Dez</c:v>
                </c:pt>
              </c:strCache>
            </c:strRef>
          </c:cat>
          <c:val>
            <c:numRef>
              <c:f>'Mod F2'!$C$39:$O$39</c:f>
              <c:numCache>
                <c:formatCode>General</c:formatCode>
                <c:ptCount val="13"/>
                <c:pt idx="0">
                  <c:v>336</c:v>
                </c:pt>
                <c:pt idx="1">
                  <c:v>25</c:v>
                </c:pt>
                <c:pt idx="2">
                  <c:v>30</c:v>
                </c:pt>
                <c:pt idx="3">
                  <c:v>37</c:v>
                </c:pt>
                <c:pt idx="4">
                  <c:v>35</c:v>
                </c:pt>
                <c:pt idx="5">
                  <c:v>27</c:v>
                </c:pt>
                <c:pt idx="6">
                  <c:v>26</c:v>
                </c:pt>
                <c:pt idx="7">
                  <c:v>20</c:v>
                </c:pt>
                <c:pt idx="8">
                  <c:v>25</c:v>
                </c:pt>
                <c:pt idx="9">
                  <c:v>26</c:v>
                </c:pt>
                <c:pt idx="10">
                  <c:v>27</c:v>
                </c:pt>
                <c:pt idx="11">
                  <c:v>30</c:v>
                </c:pt>
                <c:pt idx="12">
                  <c:v>28</c:v>
                </c:pt>
              </c:numCache>
            </c:numRef>
          </c:val>
        </c:ser>
        <c:ser>
          <c:idx val="3"/>
          <c:order val="3"/>
          <c:tx>
            <c:strRef>
              <c:f>'Mod F2'!$B$40</c:f>
              <c:strCache>
                <c:ptCount val="1"/>
                <c:pt idx="0">
                  <c:v>João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showVal val="1"/>
          </c:dLbls>
          <c:cat>
            <c:strRef>
              <c:f>'Mod F2'!$C$36:$O$36</c:f>
              <c:strCache>
                <c:ptCount val="13"/>
                <c:pt idx="0">
                  <c:v>Total</c:v>
                </c:pt>
                <c:pt idx="1">
                  <c:v>Jan</c:v>
                </c:pt>
                <c:pt idx="2">
                  <c:v>Fev</c:v>
                </c:pt>
                <c:pt idx="3">
                  <c:v>Mar</c:v>
                </c:pt>
                <c:pt idx="4">
                  <c:v>Abr</c:v>
                </c:pt>
                <c:pt idx="5">
                  <c:v>Mai</c:v>
                </c:pt>
                <c:pt idx="6">
                  <c:v>Jun</c:v>
                </c:pt>
                <c:pt idx="7">
                  <c:v>Jul</c:v>
                </c:pt>
                <c:pt idx="8">
                  <c:v>Ago</c:v>
                </c:pt>
                <c:pt idx="9">
                  <c:v>Set</c:v>
                </c:pt>
                <c:pt idx="10">
                  <c:v>Out</c:v>
                </c:pt>
                <c:pt idx="11">
                  <c:v>Nov</c:v>
                </c:pt>
                <c:pt idx="12">
                  <c:v>Dez</c:v>
                </c:pt>
              </c:strCache>
            </c:strRef>
          </c:cat>
          <c:val>
            <c:numRef>
              <c:f>'Mod F2'!$C$40:$O$40</c:f>
              <c:numCache>
                <c:formatCode>General</c:formatCode>
                <c:ptCount val="13"/>
                <c:pt idx="0">
                  <c:v>396</c:v>
                </c:pt>
                <c:pt idx="1">
                  <c:v>30</c:v>
                </c:pt>
                <c:pt idx="2">
                  <c:v>35</c:v>
                </c:pt>
                <c:pt idx="3">
                  <c:v>42</c:v>
                </c:pt>
                <c:pt idx="4">
                  <c:v>40</c:v>
                </c:pt>
                <c:pt idx="5">
                  <c:v>32</c:v>
                </c:pt>
                <c:pt idx="6">
                  <c:v>31</c:v>
                </c:pt>
                <c:pt idx="7">
                  <c:v>25</c:v>
                </c:pt>
                <c:pt idx="8">
                  <c:v>30</c:v>
                </c:pt>
                <c:pt idx="9">
                  <c:v>31</c:v>
                </c:pt>
                <c:pt idx="10">
                  <c:v>32</c:v>
                </c:pt>
                <c:pt idx="11">
                  <c:v>35</c:v>
                </c:pt>
                <c:pt idx="12">
                  <c:v>33</c:v>
                </c:pt>
              </c:numCache>
            </c:numRef>
          </c:val>
        </c:ser>
        <c:ser>
          <c:idx val="4"/>
          <c:order val="4"/>
          <c:spPr>
            <a:noFill/>
            <a:ln>
              <a:noFill/>
            </a:ln>
          </c:spPr>
          <c:dLbls>
            <c:txPr>
              <a:bodyPr/>
              <a:lstStyle/>
              <a:p>
                <a:pPr>
                  <a:defRPr b="1"/>
                </a:pPr>
                <a:endParaRPr lang="pt-BR"/>
              </a:p>
            </c:txPr>
            <c:dLblPos val="inBase"/>
            <c:showVal val="1"/>
          </c:dLbls>
          <c:cat>
            <c:strRef>
              <c:f>'Mod F2'!$C$36:$O$36</c:f>
              <c:strCache>
                <c:ptCount val="13"/>
                <c:pt idx="0">
                  <c:v>Total</c:v>
                </c:pt>
                <c:pt idx="1">
                  <c:v>Jan</c:v>
                </c:pt>
                <c:pt idx="2">
                  <c:v>Fev</c:v>
                </c:pt>
                <c:pt idx="3">
                  <c:v>Mar</c:v>
                </c:pt>
                <c:pt idx="4">
                  <c:v>Abr</c:v>
                </c:pt>
                <c:pt idx="5">
                  <c:v>Mai</c:v>
                </c:pt>
                <c:pt idx="6">
                  <c:v>Jun</c:v>
                </c:pt>
                <c:pt idx="7">
                  <c:v>Jul</c:v>
                </c:pt>
                <c:pt idx="8">
                  <c:v>Ago</c:v>
                </c:pt>
                <c:pt idx="9">
                  <c:v>Set</c:v>
                </c:pt>
                <c:pt idx="10">
                  <c:v>Out</c:v>
                </c:pt>
                <c:pt idx="11">
                  <c:v>Nov</c:v>
                </c:pt>
                <c:pt idx="12">
                  <c:v>Dez</c:v>
                </c:pt>
              </c:strCache>
            </c:strRef>
          </c:cat>
          <c:val>
            <c:numRef>
              <c:f>'Mod F2'!$C$41:$O$41</c:f>
              <c:numCache>
                <c:formatCode>General</c:formatCode>
                <c:ptCount val="13"/>
                <c:pt idx="0">
                  <c:v>1008</c:v>
                </c:pt>
                <c:pt idx="1">
                  <c:v>75</c:v>
                </c:pt>
                <c:pt idx="2">
                  <c:v>90</c:v>
                </c:pt>
                <c:pt idx="3">
                  <c:v>111</c:v>
                </c:pt>
                <c:pt idx="4">
                  <c:v>105</c:v>
                </c:pt>
                <c:pt idx="5">
                  <c:v>81</c:v>
                </c:pt>
                <c:pt idx="6">
                  <c:v>78</c:v>
                </c:pt>
                <c:pt idx="7">
                  <c:v>60</c:v>
                </c:pt>
                <c:pt idx="8">
                  <c:v>75</c:v>
                </c:pt>
                <c:pt idx="9">
                  <c:v>78</c:v>
                </c:pt>
                <c:pt idx="10">
                  <c:v>81</c:v>
                </c:pt>
                <c:pt idx="11">
                  <c:v>90</c:v>
                </c:pt>
                <c:pt idx="12">
                  <c:v>84</c:v>
                </c:pt>
              </c:numCache>
            </c:numRef>
          </c:val>
        </c:ser>
        <c:overlap val="100"/>
        <c:axId val="59398400"/>
        <c:axId val="59416576"/>
      </c:barChart>
      <c:catAx>
        <c:axId val="59398400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59416576"/>
        <c:crosses val="autoZero"/>
        <c:auto val="1"/>
        <c:lblAlgn val="ctr"/>
        <c:lblOffset val="100"/>
      </c:catAx>
      <c:valAx>
        <c:axId val="59416576"/>
        <c:scaling>
          <c:orientation val="minMax"/>
          <c:max val="1200"/>
        </c:scaling>
        <c:axPos val="l"/>
        <c:numFmt formatCode="General" sourceLinked="1"/>
        <c:majorTickMark val="none"/>
        <c:tickLblPos val="none"/>
        <c:spPr>
          <a:ln>
            <a:noFill/>
          </a:ln>
        </c:spPr>
        <c:crossAx val="59398400"/>
        <c:crosses val="autoZero"/>
        <c:crossBetween val="between"/>
      </c:valAx>
      <c:spPr>
        <a:noFill/>
      </c:spPr>
    </c:plotArea>
    <c:legend>
      <c:legendPos val="t"/>
      <c:legendEntry>
        <c:idx val="0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legendEntry>
        <c:idx val="4"/>
        <c:txPr>
          <a:bodyPr/>
          <a:lstStyle/>
          <a:p>
            <a:pPr>
              <a:defRPr b="1">
                <a:solidFill>
                  <a:schemeClr val="bg1"/>
                </a:solidFill>
              </a:defRPr>
            </a:pPr>
            <a:endParaRPr lang="pt-BR"/>
          </a:p>
        </c:txPr>
      </c:legendEntry>
      <c:txPr>
        <a:bodyPr/>
        <a:lstStyle/>
        <a:p>
          <a:pPr>
            <a:defRPr b="1"/>
          </a:pPr>
          <a:endParaRPr lang="pt-BR"/>
        </a:p>
      </c:txPr>
    </c:legend>
    <c:plotVisOnly val="1"/>
  </c:chart>
  <c:spPr>
    <a:noFill/>
    <a:ln w="15875">
      <a:solidFill>
        <a:prstClr val="black"/>
      </a:solidFill>
    </a:ln>
  </c:spPr>
  <c:printSettings>
    <c:headerFooter/>
    <c:pageMargins b="0.78740157499999996" l="0.511811024" r="0.511811024" t="0.78740157499999996" header="0.31496062000000091" footer="0.3149606200000009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142875</xdr:rowOff>
    </xdr:from>
    <xdr:to>
      <xdr:col>8</xdr:col>
      <xdr:colOff>409575</xdr:colOff>
      <xdr:row>15</xdr:row>
      <xdr:rowOff>28575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142875</xdr:rowOff>
    </xdr:from>
    <xdr:to>
      <xdr:col>8</xdr:col>
      <xdr:colOff>409575</xdr:colOff>
      <xdr:row>15</xdr:row>
      <xdr:rowOff>28575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0</xdr:row>
      <xdr:rowOff>161925</xdr:rowOff>
    </xdr:from>
    <xdr:to>
      <xdr:col>10</xdr:col>
      <xdr:colOff>304799</xdr:colOff>
      <xdr:row>21</xdr:row>
      <xdr:rowOff>180975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152400</xdr:rowOff>
    </xdr:from>
    <xdr:to>
      <xdr:col>8</xdr:col>
      <xdr:colOff>304800</xdr:colOff>
      <xdr:row>15</xdr:row>
      <xdr:rowOff>38100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0</xdr:row>
      <xdr:rowOff>161925</xdr:rowOff>
    </xdr:from>
    <xdr:to>
      <xdr:col>10</xdr:col>
      <xdr:colOff>304799</xdr:colOff>
      <xdr:row>21</xdr:row>
      <xdr:rowOff>180975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523874</xdr:colOff>
      <xdr:row>1</xdr:row>
      <xdr:rowOff>9525</xdr:rowOff>
    </xdr:from>
    <xdr:to>
      <xdr:col>10</xdr:col>
      <xdr:colOff>495299</xdr:colOff>
      <xdr:row>22</xdr:row>
      <xdr:rowOff>28575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0</xdr:row>
      <xdr:rowOff>161925</xdr:rowOff>
    </xdr:from>
    <xdr:to>
      <xdr:col>10</xdr:col>
      <xdr:colOff>304799</xdr:colOff>
      <xdr:row>21</xdr:row>
      <xdr:rowOff>180975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333374</xdr:colOff>
      <xdr:row>0</xdr:row>
      <xdr:rowOff>161925</xdr:rowOff>
    </xdr:from>
    <xdr:to>
      <xdr:col>10</xdr:col>
      <xdr:colOff>304799</xdr:colOff>
      <xdr:row>21</xdr:row>
      <xdr:rowOff>180975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</xdr:row>
      <xdr:rowOff>28575</xdr:rowOff>
    </xdr:from>
    <xdr:to>
      <xdr:col>14</xdr:col>
      <xdr:colOff>9526</xdr:colOff>
      <xdr:row>32</xdr:row>
      <xdr:rowOff>28575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</xdr:row>
      <xdr:rowOff>28575</xdr:rowOff>
    </xdr:from>
    <xdr:to>
      <xdr:col>14</xdr:col>
      <xdr:colOff>9526</xdr:colOff>
      <xdr:row>32</xdr:row>
      <xdr:rowOff>28575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</xdr:row>
      <xdr:rowOff>28575</xdr:rowOff>
    </xdr:from>
    <xdr:to>
      <xdr:col>14</xdr:col>
      <xdr:colOff>9526</xdr:colOff>
      <xdr:row>32</xdr:row>
      <xdr:rowOff>28575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</xdr:row>
      <xdr:rowOff>28575</xdr:rowOff>
    </xdr:from>
    <xdr:to>
      <xdr:col>15</xdr:col>
      <xdr:colOff>9526</xdr:colOff>
      <xdr:row>32</xdr:row>
      <xdr:rowOff>28575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8:G20"/>
  <sheetViews>
    <sheetView showGridLines="0" tabSelected="1" workbookViewId="0">
      <selection activeCell="B32" sqref="B32"/>
    </sheetView>
  </sheetViews>
  <sheetFormatPr defaultRowHeight="15"/>
  <sheetData>
    <row r="18" spans="4:7">
      <c r="D18" s="1" t="s">
        <v>0</v>
      </c>
      <c r="E18" s="1" t="s">
        <v>1</v>
      </c>
      <c r="F18" s="1" t="s">
        <v>2</v>
      </c>
      <c r="G18" s="1" t="s">
        <v>3</v>
      </c>
    </row>
    <row r="19" spans="4:7">
      <c r="E19">
        <f>D20</f>
        <v>100</v>
      </c>
      <c r="F19">
        <f>E19+E20</f>
        <v>150</v>
      </c>
    </row>
    <row r="20" spans="4:7">
      <c r="D20">
        <v>100</v>
      </c>
      <c r="E20">
        <v>50</v>
      </c>
      <c r="F20">
        <v>80</v>
      </c>
      <c r="G20">
        <f>SUM(D20:F20)</f>
        <v>230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8:G20"/>
  <sheetViews>
    <sheetView showGridLines="0" workbookViewId="0">
      <selection activeCell="C32" sqref="C32"/>
    </sheetView>
  </sheetViews>
  <sheetFormatPr defaultRowHeight="15"/>
  <sheetData>
    <row r="18" spans="4:7">
      <c r="D18" s="1" t="s">
        <v>3</v>
      </c>
      <c r="E18" s="1" t="s">
        <v>1</v>
      </c>
      <c r="F18" s="1" t="s">
        <v>2</v>
      </c>
      <c r="G18" s="1" t="s">
        <v>0</v>
      </c>
    </row>
    <row r="19" spans="4:7">
      <c r="E19">
        <f>E20</f>
        <v>50</v>
      </c>
      <c r="F19">
        <f>E20-F20</f>
        <v>20</v>
      </c>
    </row>
    <row r="20" spans="4:7">
      <c r="D20">
        <v>100</v>
      </c>
      <c r="E20">
        <v>50</v>
      </c>
      <c r="F20">
        <v>30</v>
      </c>
      <c r="G20">
        <f>D20-E20-F20</f>
        <v>20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2" tint="-9.9978637043366805E-2"/>
  </sheetPr>
  <dimension ref="C25:G29"/>
  <sheetViews>
    <sheetView showGridLines="0" workbookViewId="0">
      <selection activeCell="M21" sqref="M21"/>
    </sheetView>
  </sheetViews>
  <sheetFormatPr defaultRowHeight="15"/>
  <sheetData>
    <row r="25" spans="3:7">
      <c r="D25" s="1" t="s">
        <v>0</v>
      </c>
      <c r="E25" s="1" t="s">
        <v>1</v>
      </c>
      <c r="F25" s="1" t="s">
        <v>2</v>
      </c>
      <c r="G25" s="1" t="s">
        <v>3</v>
      </c>
    </row>
    <row r="26" spans="3:7">
      <c r="E26">
        <f>D29</f>
        <v>10</v>
      </c>
      <c r="F26">
        <f>E26+E29</f>
        <v>60</v>
      </c>
    </row>
    <row r="27" spans="3:7">
      <c r="C27" t="s">
        <v>4</v>
      </c>
      <c r="D27">
        <v>5</v>
      </c>
      <c r="E27">
        <v>30</v>
      </c>
      <c r="F27">
        <v>10</v>
      </c>
      <c r="G27">
        <f>SUM(D27:F27)</f>
        <v>45</v>
      </c>
    </row>
    <row r="28" spans="3:7">
      <c r="C28" t="s">
        <v>25</v>
      </c>
      <c r="D28">
        <v>5</v>
      </c>
      <c r="E28">
        <v>20</v>
      </c>
      <c r="F28">
        <v>25</v>
      </c>
      <c r="G28">
        <f t="shared" ref="G28" si="0">SUM(D28:F28)</f>
        <v>50</v>
      </c>
    </row>
    <row r="29" spans="3:7">
      <c r="C29" t="s">
        <v>3</v>
      </c>
      <c r="D29">
        <f>SUM(D27:D28)</f>
        <v>10</v>
      </c>
      <c r="E29">
        <f t="shared" ref="E29:G29" si="1">SUM(E27:E28)</f>
        <v>50</v>
      </c>
      <c r="F29">
        <f t="shared" si="1"/>
        <v>35</v>
      </c>
      <c r="G29">
        <f t="shared" si="1"/>
        <v>95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2" tint="-9.9978637043366805E-2"/>
  </sheetPr>
  <dimension ref="C19:G23"/>
  <sheetViews>
    <sheetView showGridLines="0" workbookViewId="0">
      <selection activeCell="M21" sqref="M21"/>
    </sheetView>
  </sheetViews>
  <sheetFormatPr defaultRowHeight="15"/>
  <sheetData>
    <row r="19" spans="3:7">
      <c r="D19" s="1" t="s">
        <v>3</v>
      </c>
      <c r="E19" s="1" t="s">
        <v>1</v>
      </c>
      <c r="F19" s="1" t="s">
        <v>2</v>
      </c>
      <c r="G19" s="1" t="s">
        <v>0</v>
      </c>
    </row>
    <row r="20" spans="3:7">
      <c r="E20">
        <f>E23</f>
        <v>50</v>
      </c>
      <c r="F20">
        <f>E23-F23</f>
        <v>15</v>
      </c>
    </row>
    <row r="21" spans="3:7">
      <c r="C21" t="s">
        <v>4</v>
      </c>
      <c r="D21">
        <f>SUM(E21:G21)</f>
        <v>45</v>
      </c>
      <c r="E21">
        <v>30</v>
      </c>
      <c r="F21">
        <v>10</v>
      </c>
      <c r="G21">
        <v>5</v>
      </c>
    </row>
    <row r="22" spans="3:7">
      <c r="C22" t="s">
        <v>5</v>
      </c>
      <c r="D22">
        <f t="shared" ref="D22:D23" si="0">SUM(E22:G22)</f>
        <v>50</v>
      </c>
      <c r="E22">
        <v>20</v>
      </c>
      <c r="F22">
        <v>25</v>
      </c>
      <c r="G22">
        <v>5</v>
      </c>
    </row>
    <row r="23" spans="3:7">
      <c r="C23" t="s">
        <v>3</v>
      </c>
      <c r="D23">
        <f t="shared" si="0"/>
        <v>95</v>
      </c>
      <c r="E23">
        <f t="shared" ref="E23:G23" si="1">SUM(E21:E22)</f>
        <v>50</v>
      </c>
      <c r="F23">
        <f t="shared" si="1"/>
        <v>35</v>
      </c>
      <c r="G23">
        <f t="shared" si="1"/>
        <v>10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CC"/>
  </sheetPr>
  <dimension ref="C25:G30"/>
  <sheetViews>
    <sheetView showGridLines="0" workbookViewId="0">
      <selection activeCell="M17" sqref="M17"/>
    </sheetView>
  </sheetViews>
  <sheetFormatPr defaultRowHeight="15"/>
  <sheetData>
    <row r="25" spans="3:7">
      <c r="D25" s="1" t="s">
        <v>0</v>
      </c>
      <c r="E25" s="1" t="s">
        <v>1</v>
      </c>
      <c r="F25" s="1" t="s">
        <v>2</v>
      </c>
      <c r="G25" s="1" t="s">
        <v>3</v>
      </c>
    </row>
    <row r="26" spans="3:7">
      <c r="E26">
        <f>D30</f>
        <v>130</v>
      </c>
      <c r="F26">
        <f>E26+E30</f>
        <v>220</v>
      </c>
    </row>
    <row r="27" spans="3:7">
      <c r="C27" t="s">
        <v>22</v>
      </c>
      <c r="D27">
        <v>20</v>
      </c>
      <c r="E27">
        <v>30</v>
      </c>
      <c r="F27">
        <v>55</v>
      </c>
      <c r="G27">
        <f>SUM(D27:F27)</f>
        <v>105</v>
      </c>
    </row>
    <row r="28" spans="3:7">
      <c r="C28" t="s">
        <v>23</v>
      </c>
      <c r="D28">
        <v>80</v>
      </c>
      <c r="E28">
        <v>20</v>
      </c>
      <c r="F28">
        <v>25</v>
      </c>
      <c r="G28">
        <f t="shared" ref="G28:G29" si="0">SUM(D28:F28)</f>
        <v>125</v>
      </c>
    </row>
    <row r="29" spans="3:7">
      <c r="C29" t="s">
        <v>24</v>
      </c>
      <c r="D29">
        <v>30</v>
      </c>
      <c r="E29">
        <v>40</v>
      </c>
      <c r="F29">
        <v>35</v>
      </c>
      <c r="G29">
        <f t="shared" si="0"/>
        <v>105</v>
      </c>
    </row>
    <row r="30" spans="3:7">
      <c r="C30" t="s">
        <v>3</v>
      </c>
      <c r="D30">
        <f>SUM(D27:D29)</f>
        <v>130</v>
      </c>
      <c r="E30">
        <f t="shared" ref="E30:G30" si="1">SUM(E27:E29)</f>
        <v>90</v>
      </c>
      <c r="F30">
        <f t="shared" si="1"/>
        <v>115</v>
      </c>
      <c r="G30">
        <f t="shared" si="1"/>
        <v>335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CC"/>
  </sheetPr>
  <dimension ref="C25:G30"/>
  <sheetViews>
    <sheetView showGridLines="0" workbookViewId="0">
      <selection activeCell="M17" sqref="M17"/>
    </sheetView>
  </sheetViews>
  <sheetFormatPr defaultRowHeight="15"/>
  <sheetData>
    <row r="25" spans="3:7">
      <c r="D25" s="1" t="s">
        <v>3</v>
      </c>
      <c r="E25" s="1" t="s">
        <v>1</v>
      </c>
      <c r="F25" s="1" t="s">
        <v>2</v>
      </c>
      <c r="G25" s="1" t="s">
        <v>0</v>
      </c>
    </row>
    <row r="26" spans="3:7">
      <c r="E26">
        <f>D30-E30</f>
        <v>270</v>
      </c>
      <c r="F26">
        <f>E26-E30</f>
        <v>205</v>
      </c>
    </row>
    <row r="27" spans="3:7">
      <c r="C27" t="s">
        <v>22</v>
      </c>
      <c r="D27">
        <v>105</v>
      </c>
      <c r="E27">
        <v>30</v>
      </c>
      <c r="F27">
        <v>25</v>
      </c>
      <c r="G27">
        <f>D27-E27-F27</f>
        <v>50</v>
      </c>
    </row>
    <row r="28" spans="3:7">
      <c r="C28" t="s">
        <v>23</v>
      </c>
      <c r="D28">
        <v>125</v>
      </c>
      <c r="E28">
        <v>20</v>
      </c>
      <c r="F28">
        <v>25</v>
      </c>
      <c r="G28">
        <f t="shared" ref="G28:G29" si="0">D28-E28-F28</f>
        <v>80</v>
      </c>
    </row>
    <row r="29" spans="3:7">
      <c r="C29" t="s">
        <v>24</v>
      </c>
      <c r="D29">
        <v>105</v>
      </c>
      <c r="E29">
        <v>15</v>
      </c>
      <c r="F29">
        <v>12</v>
      </c>
      <c r="G29">
        <f t="shared" si="0"/>
        <v>78</v>
      </c>
    </row>
    <row r="30" spans="3:7">
      <c r="C30" t="s">
        <v>3</v>
      </c>
      <c r="D30">
        <f>SUM(D27:D29)</f>
        <v>335</v>
      </c>
      <c r="E30">
        <f t="shared" ref="E30:G30" si="1">SUM(E27:E29)</f>
        <v>65</v>
      </c>
      <c r="F30">
        <f t="shared" si="1"/>
        <v>62</v>
      </c>
      <c r="G30">
        <f t="shared" si="1"/>
        <v>208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C25:G31"/>
  <sheetViews>
    <sheetView showGridLines="0" workbookViewId="0">
      <selection activeCell="I30" sqref="I30"/>
    </sheetView>
  </sheetViews>
  <sheetFormatPr defaultRowHeight="15"/>
  <sheetData>
    <row r="25" spans="3:7">
      <c r="D25" s="1" t="s">
        <v>0</v>
      </c>
      <c r="E25" s="1" t="s">
        <v>1</v>
      </c>
      <c r="F25" s="1" t="s">
        <v>2</v>
      </c>
      <c r="G25" s="1" t="s">
        <v>3</v>
      </c>
    </row>
    <row r="26" spans="3:7">
      <c r="E26">
        <f>D31</f>
        <v>170</v>
      </c>
      <c r="F26">
        <f>E26+E31</f>
        <v>310</v>
      </c>
    </row>
    <row r="27" spans="3:7">
      <c r="C27" t="s">
        <v>6</v>
      </c>
      <c r="D27">
        <v>20</v>
      </c>
      <c r="E27">
        <v>30</v>
      </c>
      <c r="F27">
        <v>55</v>
      </c>
      <c r="G27">
        <f>SUM(D27:F27)</f>
        <v>105</v>
      </c>
    </row>
    <row r="28" spans="3:7">
      <c r="C28" t="s">
        <v>7</v>
      </c>
      <c r="D28">
        <v>80</v>
      </c>
      <c r="E28">
        <v>20</v>
      </c>
      <c r="F28">
        <v>25</v>
      </c>
      <c r="G28">
        <f t="shared" ref="G28:G31" si="0">SUM(D28:F28)</f>
        <v>125</v>
      </c>
    </row>
    <row r="29" spans="3:7">
      <c r="C29" t="s">
        <v>8</v>
      </c>
      <c r="D29">
        <v>30</v>
      </c>
      <c r="E29">
        <v>40</v>
      </c>
      <c r="F29">
        <v>35</v>
      </c>
      <c r="G29">
        <f t="shared" si="0"/>
        <v>105</v>
      </c>
    </row>
    <row r="30" spans="3:7">
      <c r="C30" t="s">
        <v>9</v>
      </c>
      <c r="D30">
        <v>40</v>
      </c>
      <c r="E30">
        <v>50</v>
      </c>
      <c r="F30">
        <v>60</v>
      </c>
      <c r="G30">
        <f t="shared" si="0"/>
        <v>150</v>
      </c>
    </row>
    <row r="31" spans="3:7">
      <c r="C31" t="s">
        <v>3</v>
      </c>
      <c r="D31">
        <f>SUM(D27:D30)</f>
        <v>170</v>
      </c>
      <c r="E31">
        <f>SUM(E27:E30)</f>
        <v>140</v>
      </c>
      <c r="F31">
        <f>SUM(F27:F30)</f>
        <v>175</v>
      </c>
      <c r="G31">
        <f t="shared" si="0"/>
        <v>485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0.59999389629810485"/>
  </sheetPr>
  <dimension ref="C25:G31"/>
  <sheetViews>
    <sheetView showGridLines="0" workbookViewId="0">
      <selection activeCell="I30" sqref="I30"/>
    </sheetView>
  </sheetViews>
  <sheetFormatPr defaultRowHeight="15"/>
  <sheetData>
    <row r="25" spans="3:7">
      <c r="D25" s="1" t="s">
        <v>3</v>
      </c>
      <c r="E25" s="1" t="s">
        <v>1</v>
      </c>
      <c r="F25" s="1" t="s">
        <v>2</v>
      </c>
      <c r="G25" s="1" t="s">
        <v>0</v>
      </c>
    </row>
    <row r="26" spans="3:7">
      <c r="E26">
        <f>D31-E31</f>
        <v>345</v>
      </c>
      <c r="F26">
        <f>D31-E31-F31</f>
        <v>170</v>
      </c>
    </row>
    <row r="27" spans="3:7">
      <c r="C27" t="s">
        <v>6</v>
      </c>
      <c r="D27">
        <f>SUM(E27:G27)</f>
        <v>105</v>
      </c>
      <c r="E27">
        <v>30</v>
      </c>
      <c r="F27">
        <v>55</v>
      </c>
      <c r="G27">
        <v>20</v>
      </c>
    </row>
    <row r="28" spans="3:7">
      <c r="C28" t="s">
        <v>7</v>
      </c>
      <c r="D28">
        <f t="shared" ref="D28:D30" si="0">SUM(E28:G28)</f>
        <v>125</v>
      </c>
      <c r="E28">
        <v>20</v>
      </c>
      <c r="F28">
        <v>25</v>
      </c>
      <c r="G28">
        <v>80</v>
      </c>
    </row>
    <row r="29" spans="3:7">
      <c r="C29" t="s">
        <v>8</v>
      </c>
      <c r="D29">
        <f t="shared" si="0"/>
        <v>105</v>
      </c>
      <c r="E29">
        <v>40</v>
      </c>
      <c r="F29">
        <v>35</v>
      </c>
      <c r="G29">
        <v>30</v>
      </c>
    </row>
    <row r="30" spans="3:7">
      <c r="C30" t="s">
        <v>9</v>
      </c>
      <c r="D30">
        <f t="shared" si="0"/>
        <v>150</v>
      </c>
      <c r="E30">
        <v>50</v>
      </c>
      <c r="F30">
        <v>60</v>
      </c>
      <c r="G30">
        <v>40</v>
      </c>
    </row>
    <row r="31" spans="3:7">
      <c r="C31" t="s">
        <v>3</v>
      </c>
      <c r="D31">
        <f>SUM(D27:D30)</f>
        <v>485</v>
      </c>
      <c r="E31">
        <f>SUM(E27:E30)</f>
        <v>140</v>
      </c>
      <c r="F31">
        <f>SUM(F27:F30)</f>
        <v>175</v>
      </c>
      <c r="G31">
        <f>SUM(G27:G30)</f>
        <v>170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C36:G50"/>
  <sheetViews>
    <sheetView showGridLines="0" workbookViewId="0">
      <selection activeCell="O11" sqref="O11"/>
    </sheetView>
  </sheetViews>
  <sheetFormatPr defaultRowHeight="15"/>
  <sheetData>
    <row r="36" spans="3:7">
      <c r="D36" s="1" t="s">
        <v>0</v>
      </c>
      <c r="E36" s="1" t="s">
        <v>1</v>
      </c>
      <c r="F36" s="1" t="s">
        <v>2</v>
      </c>
      <c r="G36" s="1" t="s">
        <v>3</v>
      </c>
    </row>
    <row r="37" spans="3:7">
      <c r="E37">
        <f>D50</f>
        <v>276</v>
      </c>
      <c r="F37">
        <f>E37+E50</f>
        <v>612</v>
      </c>
    </row>
    <row r="38" spans="3:7">
      <c r="C38" t="s">
        <v>10</v>
      </c>
      <c r="D38">
        <v>20</v>
      </c>
      <c r="E38">
        <f>D38+5</f>
        <v>25</v>
      </c>
      <c r="F38">
        <f>E38+5</f>
        <v>30</v>
      </c>
      <c r="G38">
        <f>SUM(D38:F38)</f>
        <v>75</v>
      </c>
    </row>
    <row r="39" spans="3:7">
      <c r="C39" t="s">
        <v>11</v>
      </c>
      <c r="D39">
        <v>25</v>
      </c>
      <c r="E39">
        <f t="shared" ref="E39:F49" si="0">D39+5</f>
        <v>30</v>
      </c>
      <c r="F39">
        <f t="shared" si="0"/>
        <v>35</v>
      </c>
      <c r="G39">
        <f t="shared" ref="G39:G49" si="1">SUM(D39:F39)</f>
        <v>90</v>
      </c>
    </row>
    <row r="40" spans="3:7">
      <c r="C40" t="s">
        <v>12</v>
      </c>
      <c r="D40">
        <v>32</v>
      </c>
      <c r="E40">
        <f t="shared" si="0"/>
        <v>37</v>
      </c>
      <c r="F40">
        <f t="shared" si="0"/>
        <v>42</v>
      </c>
      <c r="G40">
        <f t="shared" si="1"/>
        <v>111</v>
      </c>
    </row>
    <row r="41" spans="3:7">
      <c r="C41" t="s">
        <v>13</v>
      </c>
      <c r="D41">
        <v>30</v>
      </c>
      <c r="E41">
        <f t="shared" si="0"/>
        <v>35</v>
      </c>
      <c r="F41">
        <f t="shared" si="0"/>
        <v>40</v>
      </c>
      <c r="G41">
        <f t="shared" si="1"/>
        <v>105</v>
      </c>
    </row>
    <row r="42" spans="3:7">
      <c r="C42" t="s">
        <v>14</v>
      </c>
      <c r="D42">
        <v>22</v>
      </c>
      <c r="E42">
        <f t="shared" si="0"/>
        <v>27</v>
      </c>
      <c r="F42">
        <f t="shared" si="0"/>
        <v>32</v>
      </c>
      <c r="G42">
        <f t="shared" si="1"/>
        <v>81</v>
      </c>
    </row>
    <row r="43" spans="3:7">
      <c r="C43" t="s">
        <v>15</v>
      </c>
      <c r="D43">
        <v>21</v>
      </c>
      <c r="E43">
        <f t="shared" si="0"/>
        <v>26</v>
      </c>
      <c r="F43">
        <f t="shared" si="0"/>
        <v>31</v>
      </c>
      <c r="G43">
        <f t="shared" si="1"/>
        <v>78</v>
      </c>
    </row>
    <row r="44" spans="3:7">
      <c r="C44" t="s">
        <v>16</v>
      </c>
      <c r="D44">
        <v>15</v>
      </c>
      <c r="E44">
        <f t="shared" si="0"/>
        <v>20</v>
      </c>
      <c r="F44">
        <f t="shared" si="0"/>
        <v>25</v>
      </c>
      <c r="G44">
        <f t="shared" si="1"/>
        <v>60</v>
      </c>
    </row>
    <row r="45" spans="3:7">
      <c r="C45" t="s">
        <v>17</v>
      </c>
      <c r="D45">
        <v>20</v>
      </c>
      <c r="E45">
        <f t="shared" si="0"/>
        <v>25</v>
      </c>
      <c r="F45">
        <f t="shared" si="0"/>
        <v>30</v>
      </c>
      <c r="G45">
        <f t="shared" si="1"/>
        <v>75</v>
      </c>
    </row>
    <row r="46" spans="3:7">
      <c r="C46" t="s">
        <v>18</v>
      </c>
      <c r="D46">
        <v>21</v>
      </c>
      <c r="E46">
        <f t="shared" si="0"/>
        <v>26</v>
      </c>
      <c r="F46">
        <f t="shared" si="0"/>
        <v>31</v>
      </c>
      <c r="G46">
        <f t="shared" si="1"/>
        <v>78</v>
      </c>
    </row>
    <row r="47" spans="3:7">
      <c r="C47" t="s">
        <v>19</v>
      </c>
      <c r="D47">
        <v>22</v>
      </c>
      <c r="E47">
        <f t="shared" si="0"/>
        <v>27</v>
      </c>
      <c r="F47">
        <f t="shared" si="0"/>
        <v>32</v>
      </c>
      <c r="G47">
        <f t="shared" si="1"/>
        <v>81</v>
      </c>
    </row>
    <row r="48" spans="3:7">
      <c r="C48" t="s">
        <v>20</v>
      </c>
      <c r="D48">
        <v>25</v>
      </c>
      <c r="E48">
        <f t="shared" si="0"/>
        <v>30</v>
      </c>
      <c r="F48">
        <f t="shared" si="0"/>
        <v>35</v>
      </c>
      <c r="G48">
        <f t="shared" si="1"/>
        <v>90</v>
      </c>
    </row>
    <row r="49" spans="3:7">
      <c r="C49" t="s">
        <v>21</v>
      </c>
      <c r="D49">
        <v>23</v>
      </c>
      <c r="E49">
        <f t="shared" si="0"/>
        <v>28</v>
      </c>
      <c r="F49">
        <f t="shared" si="0"/>
        <v>33</v>
      </c>
      <c r="G49">
        <f t="shared" si="1"/>
        <v>84</v>
      </c>
    </row>
    <row r="50" spans="3:7">
      <c r="C50" t="s">
        <v>3</v>
      </c>
      <c r="D50">
        <f>SUM(D38:D49)</f>
        <v>276</v>
      </c>
      <c r="E50">
        <f t="shared" ref="E50:G50" si="2">SUM(E38:E49)</f>
        <v>336</v>
      </c>
      <c r="F50">
        <f t="shared" si="2"/>
        <v>396</v>
      </c>
      <c r="G50">
        <f t="shared" si="2"/>
        <v>1008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8" tint="0.59999389629810485"/>
  </sheetPr>
  <dimension ref="C36:G50"/>
  <sheetViews>
    <sheetView showGridLines="0" topLeftCell="A10" workbookViewId="0">
      <selection activeCell="O11" sqref="O11"/>
    </sheetView>
  </sheetViews>
  <sheetFormatPr defaultRowHeight="15"/>
  <sheetData>
    <row r="36" spans="3:7">
      <c r="D36" s="1" t="s">
        <v>3</v>
      </c>
      <c r="E36" s="1" t="s">
        <v>1</v>
      </c>
      <c r="F36" s="1" t="s">
        <v>2</v>
      </c>
      <c r="G36" s="1" t="s">
        <v>0</v>
      </c>
    </row>
    <row r="37" spans="3:7">
      <c r="E37">
        <f>D50-E50</f>
        <v>672</v>
      </c>
      <c r="F37">
        <f>D50-E50-F50</f>
        <v>276</v>
      </c>
    </row>
    <row r="38" spans="3:7">
      <c r="C38" t="s">
        <v>10</v>
      </c>
      <c r="D38">
        <f>SUM(E38:G38)</f>
        <v>75</v>
      </c>
      <c r="E38">
        <v>25</v>
      </c>
      <c r="F38">
        <v>30</v>
      </c>
      <c r="G38">
        <v>20</v>
      </c>
    </row>
    <row r="39" spans="3:7">
      <c r="C39" t="s">
        <v>11</v>
      </c>
      <c r="D39">
        <f t="shared" ref="D39:D49" si="0">SUM(E39:G39)</f>
        <v>90</v>
      </c>
      <c r="E39">
        <v>30</v>
      </c>
      <c r="F39">
        <v>35</v>
      </c>
      <c r="G39">
        <v>25</v>
      </c>
    </row>
    <row r="40" spans="3:7">
      <c r="C40" t="s">
        <v>12</v>
      </c>
      <c r="D40">
        <f t="shared" si="0"/>
        <v>111</v>
      </c>
      <c r="E40">
        <v>37</v>
      </c>
      <c r="F40">
        <v>42</v>
      </c>
      <c r="G40">
        <v>32</v>
      </c>
    </row>
    <row r="41" spans="3:7">
      <c r="C41" t="s">
        <v>13</v>
      </c>
      <c r="D41">
        <f t="shared" si="0"/>
        <v>105</v>
      </c>
      <c r="E41">
        <v>35</v>
      </c>
      <c r="F41">
        <v>40</v>
      </c>
      <c r="G41">
        <v>30</v>
      </c>
    </row>
    <row r="42" spans="3:7">
      <c r="C42" t="s">
        <v>14</v>
      </c>
      <c r="D42">
        <f t="shared" si="0"/>
        <v>81</v>
      </c>
      <c r="E42">
        <v>27</v>
      </c>
      <c r="F42">
        <v>32</v>
      </c>
      <c r="G42">
        <v>22</v>
      </c>
    </row>
    <row r="43" spans="3:7">
      <c r="C43" t="s">
        <v>15</v>
      </c>
      <c r="D43">
        <f t="shared" si="0"/>
        <v>78</v>
      </c>
      <c r="E43">
        <v>26</v>
      </c>
      <c r="F43">
        <v>31</v>
      </c>
      <c r="G43">
        <v>21</v>
      </c>
    </row>
    <row r="44" spans="3:7">
      <c r="C44" t="s">
        <v>16</v>
      </c>
      <c r="D44">
        <f t="shared" si="0"/>
        <v>60</v>
      </c>
      <c r="E44">
        <v>20</v>
      </c>
      <c r="F44">
        <v>25</v>
      </c>
      <c r="G44">
        <v>15</v>
      </c>
    </row>
    <row r="45" spans="3:7">
      <c r="C45" t="s">
        <v>17</v>
      </c>
      <c r="D45">
        <f t="shared" si="0"/>
        <v>75</v>
      </c>
      <c r="E45">
        <v>25</v>
      </c>
      <c r="F45">
        <v>30</v>
      </c>
      <c r="G45">
        <v>20</v>
      </c>
    </row>
    <row r="46" spans="3:7">
      <c r="C46" t="s">
        <v>18</v>
      </c>
      <c r="D46">
        <f t="shared" si="0"/>
        <v>78</v>
      </c>
      <c r="E46">
        <v>26</v>
      </c>
      <c r="F46">
        <v>31</v>
      </c>
      <c r="G46">
        <v>21</v>
      </c>
    </row>
    <row r="47" spans="3:7">
      <c r="C47" t="s">
        <v>19</v>
      </c>
      <c r="D47">
        <f t="shared" si="0"/>
        <v>81</v>
      </c>
      <c r="E47">
        <v>27</v>
      </c>
      <c r="F47">
        <v>32</v>
      </c>
      <c r="G47">
        <v>22</v>
      </c>
    </row>
    <row r="48" spans="3:7">
      <c r="C48" t="s">
        <v>20</v>
      </c>
      <c r="D48">
        <f t="shared" si="0"/>
        <v>90</v>
      </c>
      <c r="E48">
        <v>30</v>
      </c>
      <c r="F48">
        <v>35</v>
      </c>
      <c r="G48">
        <v>25</v>
      </c>
    </row>
    <row r="49" spans="3:7">
      <c r="C49" t="s">
        <v>21</v>
      </c>
      <c r="D49">
        <f t="shared" si="0"/>
        <v>84</v>
      </c>
      <c r="E49">
        <v>28</v>
      </c>
      <c r="F49">
        <v>33</v>
      </c>
      <c r="G49">
        <v>23</v>
      </c>
    </row>
    <row r="50" spans="3:7">
      <c r="C50" t="s">
        <v>3</v>
      </c>
      <c r="D50">
        <f>SUM(D38:D49)</f>
        <v>1008</v>
      </c>
      <c r="E50">
        <f t="shared" ref="E50:G50" si="1">SUM(E38:E49)</f>
        <v>336</v>
      </c>
      <c r="F50">
        <f t="shared" si="1"/>
        <v>396</v>
      </c>
      <c r="G50">
        <f t="shared" si="1"/>
        <v>276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B36:O41"/>
  <sheetViews>
    <sheetView showGridLines="0" topLeftCell="A7" workbookViewId="0">
      <selection activeCell="E51" sqref="E51"/>
    </sheetView>
  </sheetViews>
  <sheetFormatPr defaultRowHeight="15"/>
  <sheetData>
    <row r="36" spans="2:15">
      <c r="C36" s="1" t="s">
        <v>10</v>
      </c>
      <c r="D36" s="1" t="s">
        <v>11</v>
      </c>
      <c r="E36" s="1" t="s">
        <v>12</v>
      </c>
      <c r="F36" s="1" t="s">
        <v>13</v>
      </c>
      <c r="G36" s="1" t="s">
        <v>14</v>
      </c>
      <c r="H36" s="1" t="s">
        <v>15</v>
      </c>
      <c r="I36" s="1" t="s">
        <v>16</v>
      </c>
      <c r="J36" s="1" t="s">
        <v>17</v>
      </c>
      <c r="K36" s="1" t="s">
        <v>18</v>
      </c>
      <c r="L36" s="1" t="s">
        <v>19</v>
      </c>
      <c r="M36" s="1" t="s">
        <v>20</v>
      </c>
      <c r="N36" s="1" t="s">
        <v>21</v>
      </c>
      <c r="O36" s="1" t="s">
        <v>3</v>
      </c>
    </row>
    <row r="37" spans="2:15">
      <c r="D37">
        <f>C41</f>
        <v>75</v>
      </c>
      <c r="E37">
        <f>D37+D41</f>
        <v>165</v>
      </c>
      <c r="F37">
        <f t="shared" ref="F37:N37" si="0">E37+E41</f>
        <v>276</v>
      </c>
      <c r="G37">
        <f t="shared" si="0"/>
        <v>381</v>
      </c>
      <c r="H37">
        <f t="shared" si="0"/>
        <v>462</v>
      </c>
      <c r="I37">
        <f t="shared" si="0"/>
        <v>540</v>
      </c>
      <c r="J37">
        <f t="shared" si="0"/>
        <v>600</v>
      </c>
      <c r="K37">
        <f t="shared" si="0"/>
        <v>675</v>
      </c>
      <c r="L37">
        <f t="shared" si="0"/>
        <v>753</v>
      </c>
      <c r="M37">
        <f t="shared" si="0"/>
        <v>834</v>
      </c>
      <c r="N37">
        <f t="shared" si="0"/>
        <v>924</v>
      </c>
    </row>
    <row r="38" spans="2:15">
      <c r="B38" t="s">
        <v>0</v>
      </c>
      <c r="C38">
        <v>20</v>
      </c>
      <c r="D38">
        <v>25</v>
      </c>
      <c r="E38">
        <v>32</v>
      </c>
      <c r="F38">
        <v>30</v>
      </c>
      <c r="G38">
        <v>22</v>
      </c>
      <c r="H38">
        <v>21</v>
      </c>
      <c r="I38">
        <v>15</v>
      </c>
      <c r="J38">
        <v>20</v>
      </c>
      <c r="K38">
        <v>21</v>
      </c>
      <c r="L38">
        <v>22</v>
      </c>
      <c r="M38">
        <v>25</v>
      </c>
      <c r="N38">
        <v>23</v>
      </c>
      <c r="O38">
        <f>SUM(C38:N38)</f>
        <v>276</v>
      </c>
    </row>
    <row r="39" spans="2:15">
      <c r="B39" t="s">
        <v>1</v>
      </c>
      <c r="C39">
        <v>25</v>
      </c>
      <c r="D39">
        <v>30</v>
      </c>
      <c r="E39">
        <v>37</v>
      </c>
      <c r="F39">
        <v>35</v>
      </c>
      <c r="G39">
        <v>27</v>
      </c>
      <c r="H39">
        <v>26</v>
      </c>
      <c r="I39">
        <v>20</v>
      </c>
      <c r="J39">
        <v>25</v>
      </c>
      <c r="K39">
        <v>26</v>
      </c>
      <c r="L39">
        <v>27</v>
      </c>
      <c r="M39">
        <v>30</v>
      </c>
      <c r="N39">
        <v>28</v>
      </c>
      <c r="O39">
        <f t="shared" ref="O39:O41" si="1">SUM(C39:N39)</f>
        <v>336</v>
      </c>
    </row>
    <row r="40" spans="2:15">
      <c r="B40" t="s">
        <v>2</v>
      </c>
      <c r="C40">
        <v>30</v>
      </c>
      <c r="D40">
        <v>35</v>
      </c>
      <c r="E40">
        <v>42</v>
      </c>
      <c r="F40">
        <v>40</v>
      </c>
      <c r="G40">
        <v>32</v>
      </c>
      <c r="H40">
        <v>31</v>
      </c>
      <c r="I40">
        <v>25</v>
      </c>
      <c r="J40">
        <v>30</v>
      </c>
      <c r="K40">
        <v>31</v>
      </c>
      <c r="L40">
        <v>32</v>
      </c>
      <c r="M40">
        <v>35</v>
      </c>
      <c r="N40">
        <v>33</v>
      </c>
      <c r="O40">
        <f t="shared" si="1"/>
        <v>396</v>
      </c>
    </row>
    <row r="41" spans="2:15">
      <c r="B41" t="s">
        <v>3</v>
      </c>
      <c r="C41">
        <f>SUM(C38:C40)</f>
        <v>75</v>
      </c>
      <c r="D41">
        <f t="shared" ref="D41:N41" si="2">SUM(D38:D40)</f>
        <v>90</v>
      </c>
      <c r="E41">
        <f t="shared" si="2"/>
        <v>111</v>
      </c>
      <c r="F41">
        <f t="shared" si="2"/>
        <v>105</v>
      </c>
      <c r="G41">
        <f t="shared" si="2"/>
        <v>81</v>
      </c>
      <c r="H41">
        <f t="shared" si="2"/>
        <v>78</v>
      </c>
      <c r="I41">
        <f t="shared" si="2"/>
        <v>60</v>
      </c>
      <c r="J41">
        <f t="shared" si="2"/>
        <v>75</v>
      </c>
      <c r="K41">
        <f t="shared" si="2"/>
        <v>78</v>
      </c>
      <c r="L41">
        <f t="shared" si="2"/>
        <v>81</v>
      </c>
      <c r="M41">
        <f t="shared" si="2"/>
        <v>90</v>
      </c>
      <c r="N41">
        <f t="shared" si="2"/>
        <v>84</v>
      </c>
      <c r="O41">
        <f t="shared" si="1"/>
        <v>1008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B36:P41"/>
  <sheetViews>
    <sheetView showGridLines="0" topLeftCell="A2" workbookViewId="0">
      <selection activeCell="E51" sqref="E51"/>
    </sheetView>
  </sheetViews>
  <sheetFormatPr defaultRowHeight="15"/>
  <sheetData>
    <row r="36" spans="2:16">
      <c r="C36" s="1" t="s">
        <v>3</v>
      </c>
      <c r="D36" s="1" t="s">
        <v>10</v>
      </c>
      <c r="E36" s="1" t="s">
        <v>11</v>
      </c>
      <c r="F36" s="1" t="s">
        <v>12</v>
      </c>
      <c r="G36" s="1" t="s">
        <v>13</v>
      </c>
      <c r="H36" s="1" t="s">
        <v>14</v>
      </c>
      <c r="I36" s="1" t="s">
        <v>15</v>
      </c>
      <c r="J36" s="1" t="s">
        <v>16</v>
      </c>
      <c r="K36" s="1" t="s">
        <v>17</v>
      </c>
      <c r="L36" s="1" t="s">
        <v>18</v>
      </c>
      <c r="M36" s="1" t="s">
        <v>19</v>
      </c>
      <c r="N36" s="1" t="s">
        <v>20</v>
      </c>
      <c r="O36" s="1" t="s">
        <v>21</v>
      </c>
      <c r="P36" s="1"/>
    </row>
    <row r="37" spans="2:16">
      <c r="D37">
        <f>C41-D41</f>
        <v>933</v>
      </c>
      <c r="E37">
        <f>D37-E41</f>
        <v>843</v>
      </c>
      <c r="F37">
        <f t="shared" ref="F37:O37" si="0">E37-F41</f>
        <v>732</v>
      </c>
      <c r="G37">
        <f t="shared" si="0"/>
        <v>627</v>
      </c>
      <c r="H37">
        <f t="shared" si="0"/>
        <v>546</v>
      </c>
      <c r="I37">
        <f t="shared" si="0"/>
        <v>468</v>
      </c>
      <c r="J37">
        <f t="shared" si="0"/>
        <v>408</v>
      </c>
      <c r="K37">
        <f t="shared" si="0"/>
        <v>333</v>
      </c>
      <c r="L37">
        <f t="shared" si="0"/>
        <v>255</v>
      </c>
      <c r="M37">
        <f t="shared" si="0"/>
        <v>174</v>
      </c>
      <c r="N37">
        <f t="shared" si="0"/>
        <v>84</v>
      </c>
      <c r="O37">
        <f t="shared" si="0"/>
        <v>0</v>
      </c>
    </row>
    <row r="38" spans="2:16">
      <c r="B38" t="s">
        <v>0</v>
      </c>
      <c r="C38">
        <f>SUM(D38:O38)</f>
        <v>276</v>
      </c>
      <c r="D38">
        <v>20</v>
      </c>
      <c r="E38">
        <v>25</v>
      </c>
      <c r="F38">
        <v>32</v>
      </c>
      <c r="G38">
        <v>30</v>
      </c>
      <c r="H38">
        <v>22</v>
      </c>
      <c r="I38">
        <v>21</v>
      </c>
      <c r="J38">
        <v>15</v>
      </c>
      <c r="K38">
        <v>20</v>
      </c>
      <c r="L38">
        <v>21</v>
      </c>
      <c r="M38">
        <v>22</v>
      </c>
      <c r="N38">
        <v>25</v>
      </c>
      <c r="O38">
        <v>23</v>
      </c>
    </row>
    <row r="39" spans="2:16">
      <c r="B39" t="s">
        <v>1</v>
      </c>
      <c r="C39">
        <f t="shared" ref="C39:C41" si="1">SUM(D39:O39)</f>
        <v>336</v>
      </c>
      <c r="D39">
        <v>25</v>
      </c>
      <c r="E39">
        <v>30</v>
      </c>
      <c r="F39">
        <v>37</v>
      </c>
      <c r="G39">
        <v>35</v>
      </c>
      <c r="H39">
        <v>27</v>
      </c>
      <c r="I39">
        <v>26</v>
      </c>
      <c r="J39">
        <v>20</v>
      </c>
      <c r="K39">
        <v>25</v>
      </c>
      <c r="L39">
        <v>26</v>
      </c>
      <c r="M39">
        <v>27</v>
      </c>
      <c r="N39">
        <v>30</v>
      </c>
      <c r="O39">
        <v>28</v>
      </c>
    </row>
    <row r="40" spans="2:16">
      <c r="B40" t="s">
        <v>2</v>
      </c>
      <c r="C40">
        <f t="shared" si="1"/>
        <v>396</v>
      </c>
      <c r="D40">
        <v>30</v>
      </c>
      <c r="E40">
        <v>35</v>
      </c>
      <c r="F40">
        <v>42</v>
      </c>
      <c r="G40">
        <v>40</v>
      </c>
      <c r="H40">
        <v>32</v>
      </c>
      <c r="I40">
        <v>31</v>
      </c>
      <c r="J40">
        <v>25</v>
      </c>
      <c r="K40">
        <v>30</v>
      </c>
      <c r="L40">
        <v>31</v>
      </c>
      <c r="M40">
        <v>32</v>
      </c>
      <c r="N40">
        <v>35</v>
      </c>
      <c r="O40">
        <v>33</v>
      </c>
    </row>
    <row r="41" spans="2:16">
      <c r="B41" t="s">
        <v>3</v>
      </c>
      <c r="C41">
        <f t="shared" si="1"/>
        <v>1008</v>
      </c>
      <c r="D41">
        <f>SUM(D38:D40)</f>
        <v>75</v>
      </c>
      <c r="E41">
        <f t="shared" ref="E41:O41" si="2">SUM(E38:E40)</f>
        <v>90</v>
      </c>
      <c r="F41">
        <f t="shared" si="2"/>
        <v>111</v>
      </c>
      <c r="G41">
        <f t="shared" si="2"/>
        <v>105</v>
      </c>
      <c r="H41">
        <f t="shared" si="2"/>
        <v>81</v>
      </c>
      <c r="I41">
        <f t="shared" si="2"/>
        <v>78</v>
      </c>
      <c r="J41">
        <f t="shared" si="2"/>
        <v>60</v>
      </c>
      <c r="K41">
        <f t="shared" si="2"/>
        <v>75</v>
      </c>
      <c r="L41">
        <f t="shared" si="2"/>
        <v>78</v>
      </c>
      <c r="M41">
        <f t="shared" si="2"/>
        <v>81</v>
      </c>
      <c r="N41">
        <f t="shared" si="2"/>
        <v>90</v>
      </c>
      <c r="O41">
        <f t="shared" si="2"/>
        <v>84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Mod A1</vt:lpstr>
      <vt:lpstr>Mod A2</vt:lpstr>
      <vt:lpstr>Mod B1</vt:lpstr>
      <vt:lpstr>Mod B2</vt:lpstr>
      <vt:lpstr>Mod C1</vt:lpstr>
      <vt:lpstr>Mod C2</vt:lpstr>
      <vt:lpstr>Mod D1</vt:lpstr>
      <vt:lpstr>Mod D2</vt:lpstr>
      <vt:lpstr>Mod E1</vt:lpstr>
      <vt:lpstr>Mod E2</vt:lpstr>
      <vt:lpstr>Mod F1</vt:lpstr>
      <vt:lpstr>Mod F2</vt:lpstr>
    </vt:vector>
  </TitlesOfParts>
  <Company>INDAIA LOGISTICA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Helio Ramos</dc:creator>
  <cp:lastModifiedBy>Helio Ramos</cp:lastModifiedBy>
  <dcterms:created xsi:type="dcterms:W3CDTF">2011-12-01T19:34:46Z</dcterms:created>
  <dcterms:modified xsi:type="dcterms:W3CDTF">2011-12-05T20:17:58Z</dcterms:modified>
</cp:coreProperties>
</file>